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6"/>
  <workbookPr/>
  <mc:AlternateContent xmlns:mc="http://schemas.openxmlformats.org/markup-compatibility/2006">
    <mc:Choice Requires="x15">
      <x15ac:absPath xmlns:x15ac="http://schemas.microsoft.com/office/spreadsheetml/2010/11/ac" url="/Users/eliaskvernmo-holmlimo/Odin Prosjekt AS Dropbox/OP/Kunder/Remidt IKS/12135_Rammeavtale tekniske fag_Div. håndverkertjenester/03_Konkurransegrunnlag/Til kunngjøring/"/>
    </mc:Choice>
  </mc:AlternateContent>
  <xr:revisionPtr revIDLastSave="0" documentId="8_{FFAA7DF5-70B3-7242-9CDC-DD8E4317F282}" xr6:coauthVersionLast="47" xr6:coauthVersionMax="47" xr10:uidLastSave="{00000000-0000-0000-0000-000000000000}"/>
  <bookViews>
    <workbookView xWindow="-34200" yWindow="-8620" windowWidth="30240" windowHeight="18140" activeTab="3" xr2:uid="{00000000-000D-0000-FFFF-FFFF00000000}"/>
  </bookViews>
  <sheets>
    <sheet name="Elektrikertjenester" sheetId="2" r:id="rId1"/>
    <sheet name="VVS og rørlegger" sheetId="3" r:id="rId2"/>
    <sheet name="Ventilasjon og blikkenslag" sheetId="1" r:id="rId3"/>
    <sheet name="Lås og beslag" sheetId="4" r:id="rId4"/>
  </sheets>
  <definedNames>
    <definedName name="_xlnm.Print_Area" localSheetId="2">'Ventilasjon og blikkenslag'!$A$1:$H$22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8" i="3"/>
  <c r="F9" i="3"/>
  <c r="F10" i="3"/>
  <c r="F11" i="3"/>
  <c r="F7" i="3"/>
  <c r="F12" i="3"/>
  <c r="F14" i="3" s="1"/>
  <c r="F8" i="1"/>
  <c r="F9" i="1"/>
  <c r="F8" i="4"/>
  <c r="F9" i="4"/>
  <c r="F11" i="4"/>
  <c r="F10" i="4"/>
  <c r="F7" i="4"/>
  <c r="F6" i="4"/>
  <c r="F13" i="4" l="1"/>
  <c r="F13" i="2" l="1"/>
  <c r="F12" i="2"/>
  <c r="F11" i="2"/>
  <c r="F10" i="2"/>
  <c r="F9" i="2"/>
  <c r="F8" i="2"/>
  <c r="F15" i="2" l="1"/>
  <c r="F10" i="1"/>
  <c r="F7" i="1"/>
  <c r="F6" i="1"/>
  <c r="F13" i="1" l="1"/>
</calcChain>
</file>

<file path=xl/sharedStrings.xml><?xml version="1.0" encoding="utf-8"?>
<sst xmlns="http://schemas.openxmlformats.org/spreadsheetml/2006/main" count="116" uniqueCount="39">
  <si>
    <t>Fylles ut av tilbydere på delkontrakt Elektrikertjenester</t>
  </si>
  <si>
    <t xml:space="preserve">Bilag 4A - Prisskjema - elektrikertjenester med tilhørende materiell </t>
  </si>
  <si>
    <t>Prisene skal inkludere alle kostnader. Andre kostnader som tilbyder har, vil ikke bli utbetalt.  All overtid må avtales spesielt.</t>
  </si>
  <si>
    <t xml:space="preserve">Alle hvite felter skal fylles ut og oppgis i NOK,  eks. mva. Fargede celler skal ikke fylles ut. Kunden vil kontrollere alle summeringer som ledd i evalueringen.  Ikke utfylte felt vil  kunne medføre avvisning av tilbudet. Pris skal oppgis med alle kostnader inkludert og i henhold til konkurransegrunnlaget og avtalen med bilag. Antall stipulerte stimer, turer og enheter er kun til evalueringsformål og er ikke forpliktende for Oppdragsgiver. 		
									</t>
  </si>
  <si>
    <t>1. Timepriser
Timepriser gjelder fra oppmøtetidspunkt på den enkelte lokasjon. Timepriser er inkludert alle påslag, herunder indirekte kostnader, reise, parkering, diett, risiko og fortjeneste. Med indirekte kostnader menes de kostnader som påløper for å dekke kostnader for at en persons tid settes til disposisjon, inkludert de driftsmidler (utstyr, arbeidsklær, telefon og håndverktøy etc.) som anses som en forutsetning for at personen skal kunne utføre arbeidet. Bom og ferge faktureres som tillegg. 
2. Pris pr oppmøte
Oppmøtepris skal dekke alle leverandørens kostnader knyttet til transport til og fra oppdragsstedet, med unntak av bom og ferge. Oppmøtepris kan faktureres en gang pr dag pr oppdrag per bil, men uavhengig av av antall personer på oppdraget.
3. Påslag
For materiell og utstyr skal leverandørens netto innkjøpspris eks. mva. etter rabatter og bonuser  legges til grunn. 
For ytterligere informasjon om priser se Bilag 4 Pris og prisbetingelser.</t>
  </si>
  <si>
    <r>
      <t xml:space="preserve">1. Timepriser
</t>
    </r>
    <r>
      <rPr>
        <sz val="10"/>
        <color theme="1"/>
        <rFont val="Calibri"/>
        <family val="2"/>
        <scheme val="minor"/>
      </rPr>
      <t xml:space="preserve">Timepriser gjelder fra oppmøtetidspunkt i den enkelte lokasjon i kommunen. Timepriser er inkludert alle påslag, herunder indirekte kostnader, reise, parkering, bompasseringer, diett, risiko og fortjeneste. Med indirekte kostnader menes de kostnader som påløper for å dekke kostnader for at en persons tid settes til disposisjon, inkludert de driftsmidler (utstyr, arbeidsklær, telefon og håndverktøy etc.) som anses som en forutsetning for at personen skal kunne utføre arbeidet. 
</t>
    </r>
    <r>
      <rPr>
        <b/>
        <sz val="10"/>
        <color theme="1"/>
        <rFont val="Calibri"/>
        <family val="2"/>
        <scheme val="minor"/>
      </rPr>
      <t xml:space="preserve">2. Pris pr oppmøte
</t>
    </r>
    <r>
      <rPr>
        <sz val="10"/>
        <color theme="1"/>
        <rFont val="Calibri"/>
        <family val="2"/>
        <scheme val="minor"/>
      </rPr>
      <t>Oppmøtepris skal dekke alle leverandørens kostander knyttet til transport til og fra oppdragsstedet. Oppmøtepris kan faktureres en gang pr dag pr oppdrag uavhengig av antall personer og kjøretøy på oppdraget.</t>
    </r>
    <r>
      <rPr>
        <b/>
        <sz val="10"/>
        <color theme="1"/>
        <rFont val="Calibri"/>
        <family val="2"/>
        <scheme val="minor"/>
      </rPr>
      <t xml:space="preserve">
3. Påslag
</t>
    </r>
    <r>
      <rPr>
        <sz val="10"/>
        <color theme="1"/>
        <rFont val="Calibri"/>
        <family val="2"/>
        <scheme val="minor"/>
      </rPr>
      <t xml:space="preserve">For materiell og utstyr skal leverandørens netto innkjøpspris eks. mva. etter rabatter og bonuser  legges til grunn. </t>
    </r>
    <r>
      <rPr>
        <b/>
        <sz val="10"/>
        <color theme="1"/>
        <rFont val="Calibri"/>
        <family val="2"/>
        <scheme val="minor"/>
      </rPr>
      <t xml:space="preserve">
4. Utrykningstillegg
</t>
    </r>
    <r>
      <rPr>
        <sz val="10"/>
        <color theme="1"/>
        <rFont val="Calibri"/>
        <family val="2"/>
        <scheme val="minor"/>
      </rPr>
      <t>Utrykninger knyttet til vaktordningen er ikke omfattet av hverdager 07.00 til 16.00</t>
    </r>
    <r>
      <rPr>
        <b/>
        <sz val="10"/>
        <color theme="1"/>
        <rFont val="Calibri"/>
        <family val="2"/>
        <scheme val="minor"/>
      </rPr>
      <t xml:space="preserve"> . </t>
    </r>
    <r>
      <rPr>
        <sz val="10"/>
        <color theme="1"/>
        <rFont val="Calibri"/>
        <family val="2"/>
        <scheme val="minor"/>
      </rPr>
      <t xml:space="preserve">Prisen skal oppgis for oppmøte per utrykning. </t>
    </r>
    <r>
      <rPr>
        <b/>
        <sz val="10"/>
        <color theme="1"/>
        <rFont val="Calibri"/>
        <family val="2"/>
        <scheme val="minor"/>
      </rPr>
      <t xml:space="preserve">
For ytterligere informasjon om priser se Bilag 4 Pris og prisbetingelser.</t>
    </r>
  </si>
  <si>
    <t>Priselement</t>
  </si>
  <si>
    <t>Enhet</t>
  </si>
  <si>
    <t>Estimert årlig volum</t>
  </si>
  <si>
    <t>Pris eks mva</t>
  </si>
  <si>
    <t>Sum</t>
  </si>
  <si>
    <t>1.0</t>
  </si>
  <si>
    <t>Timepris installatør (fagbrev)  - Hverdager 07.00-16.00</t>
  </si>
  <si>
    <t>pr time</t>
  </si>
  <si>
    <t>1.1</t>
  </si>
  <si>
    <t>Timepris Lærling - Hverdager 07.00-16.00</t>
  </si>
  <si>
    <t>1.2</t>
  </si>
  <si>
    <t>Timepris installatør (fagbrev)  - utenfor normal arbeidstid (hverdager 16.00 - 07.00 og helg)</t>
  </si>
  <si>
    <t>per time</t>
  </si>
  <si>
    <t>1.3</t>
  </si>
  <si>
    <t>Timepris Lærling - utenfor normal arbeidstid (hverdager 16.00 - 07.00 og helg)</t>
  </si>
  <si>
    <t>2.0</t>
  </si>
  <si>
    <t>Pris pr oppmøte</t>
  </si>
  <si>
    <t>pr oppmøte</t>
  </si>
  <si>
    <t>3.0</t>
  </si>
  <si>
    <t>Påslag på nettopris / materiell fra grossist.</t>
  </si>
  <si>
    <t>%</t>
  </si>
  <si>
    <t>Total evalueringspris</t>
  </si>
  <si>
    <t>OBS: Estimerte timer er kun for evalueringsformål</t>
  </si>
  <si>
    <t>Fylles ut av tilbydere på delkontrakt VVS og rørleggertjenester</t>
  </si>
  <si>
    <t>Bilag 4A - Prisskjema - VVS- og rørleggertjenester med tilhørende materiell</t>
  </si>
  <si>
    <t xml:space="preserve">Alle hvite felter skal fylles ut og oppgis i NOK,  eks. mva. Fargede celler skal ikke fylles ut. Kunden vil kontrollere alle summeringer som ledd i evalueringen.  Ikke utfylte felt vil  kunne medføre avvisning av tilbudet. Pris skal oppgis med alle kostnader inkludert og i henhold til konkurransegrunnlaget og avtalen med bilag. Antall stipulerte stimer, turer og enheter er kun til evalueringsformål og er ikke forpliktende for Oppdragsgiver. 
</t>
  </si>
  <si>
    <r>
      <t xml:space="preserve">1. Timepriser
</t>
    </r>
    <r>
      <rPr>
        <sz val="10"/>
        <color rgb="FF000000"/>
        <rFont val="Calibri"/>
        <family val="2"/>
        <scheme val="minor"/>
      </rPr>
      <t xml:space="preserve">Timepriser gjelder fra oppmøtetidspunkt på den enkelte lokasjon. Timepriser er inkludert alle påslag, herunder indirekte kostnader, reise, parkering, diett, risiko og fortjeneste. Med indirekte kostnader menes de kostnader som påløper for å dekke kostnader for at en persons tid settes til disposisjon, inkludert de driftsmidler (utstyr, arbeidsklær, telefon og håndverktøy etc.) som anses som en forutsetning for at personen skal kunne utføre arbeidet. Bom og ferge faktureres som tillegg. 
</t>
    </r>
    <r>
      <rPr>
        <b/>
        <sz val="10"/>
        <color rgb="FF000000"/>
        <rFont val="Calibri"/>
        <family val="2"/>
        <scheme val="minor"/>
      </rPr>
      <t xml:space="preserve">2. Pris pr oppmøte
</t>
    </r>
    <r>
      <rPr>
        <sz val="10"/>
        <color rgb="FF000000"/>
        <rFont val="Calibri"/>
        <family val="2"/>
        <scheme val="minor"/>
      </rPr>
      <t>Oppmøtepris skal dekke alle leverandørens kostander knyttet til transport til og fra oppdragsstedet, med unntak av bom og ferge. Oppmøtepris kan faktureres en gang pr dag pr oppdrag per bil, men uavhengig av av antall personer på oppdraget.</t>
    </r>
    <r>
      <rPr>
        <b/>
        <sz val="10"/>
        <color rgb="FF000000"/>
        <rFont val="Calibri"/>
        <family val="2"/>
        <scheme val="minor"/>
      </rPr>
      <t xml:space="preserve">
3. Påslag
</t>
    </r>
    <r>
      <rPr>
        <sz val="10"/>
        <color rgb="FF000000"/>
        <rFont val="Calibri"/>
        <family val="2"/>
        <scheme val="minor"/>
      </rPr>
      <t xml:space="preserve">For materiell og utstyr skal leverandørens netto innkjøpspris eks. mva. etter rabatter og bonuser  legges til grunn. </t>
    </r>
    <r>
      <rPr>
        <b/>
        <sz val="10"/>
        <color rgb="FF000000"/>
        <rFont val="Calibri"/>
        <family val="2"/>
        <scheme val="minor"/>
      </rPr>
      <t xml:space="preserve">
For ytterligere informasjon om priser se Bilag 4 Pris og prisbetingelser.</t>
    </r>
  </si>
  <si>
    <t>Timepris rørlegger(fagbrev)  - Hverdager 07.00-16.00</t>
  </si>
  <si>
    <t>Bilag 4A - Prisskjema - Ventilasjons- og blikkenslagertjenester</t>
  </si>
  <si>
    <t xml:space="preserve">Alle hvite felter skal fylles ut og oppgis i NOK,  eks. mva. Fargede celler skal ikke fylles ut. Kunden vil kontrollere alle summeringer som ledd i evalueringen.  Ikke utfylte felt vil  kunne medføre avvisning av tilbudet. Pris skal oppgis med alle kostnader inkludert og i henhold til konkurransegrunnlaget og avtalen med bilag. Antall stipulerte stimer, turer og enheter er kun til evalueringsformål og er ikke forpliktende for Oppdragsgiver. 			
									</t>
  </si>
  <si>
    <t>1. Timepriser
Timepriser gjelder fra oppmøtetidspunkt på den enkelte lokasjon. Timepriser er inkludert alle påslag, herunder indirekte kostnader, reise, parkering, diett, risiko og fortjeneste. Med indirekte kostnader menes de kostnader som påløper for å dekke kostnader for at en persons tid settes til disposisjon, inkludert de driftsmidler (utstyr, arbeidsklær, telefon og håndverktøy etc.) som anses som en forutsetning for at personen skal kunne utføre arbeidet. Bom og ferge faktureres som tillegg. 
2. Pris pr oppmøte
Oppmøtepris skal dekke alle leverandørens kostander knyttet til transport til og fra oppdragsstedet, med unntak av bom og ferge. Oppmøtepris kan faktureres en gang pr dag pr oppdrag per bil, men uavhengig av av antall personer på oppdraget.
3. Påslag
For materiell og utstyr skal leverandørens netto innkjøpspris eks. mva. etter rabatter og bonuser  legges til grunn. 
For ytterligere informasjon om priser se Bilag 4 Pris og prisbetingelser.</t>
  </si>
  <si>
    <t>Timepris fagarbeider(fagbrev)  - Hverdager 07.00-16.00</t>
  </si>
  <si>
    <t>Timepris fagarbeider - Hverdager 07.00-16.00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</si>
</sst>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_-* #,##0.00_-;\-* #,##0.00_-;_-* &quot;-&quot;??_-;_-@_-"/>
    <numFmt numFmtId="166" formatCode="_-* #,##0_-;\-* #,##0_-;_-* &quot;-&quot;??_-;_-@_-"/>
  </numFmts>
  <fonts count="21" x14ac:knownFonts="1">
    <font>
      <sz val="11"/>
      <color theme="1"/>
      <name val="Calibri"/>
      <family val="2"/>
      <scheme val="minor"/>
    </font>
    <font>
      <sz val="11"/>
      <color theme="1"/>
      <name val="Calibri"/>
      <family val="2"/>
      <scheme val="minor"/>
    </font>
    <font>
      <sz val="11"/>
      <color rgb="FF006100"/>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name val="Calibri"/>
      <family val="2"/>
      <scheme val="minor"/>
    </font>
    <font>
      <sz val="16"/>
      <color theme="1"/>
      <name val="Calibri"/>
      <family val="2"/>
      <scheme val="minor"/>
    </font>
    <font>
      <sz val="14"/>
      <color theme="1"/>
      <name val="Calibri"/>
      <family val="2"/>
      <scheme val="minor"/>
    </font>
    <font>
      <strike/>
      <sz val="10"/>
      <color theme="1"/>
      <name val="Calibri"/>
      <family val="2"/>
      <scheme val="minor"/>
    </font>
    <font>
      <b/>
      <sz val="16"/>
      <color indexed="10"/>
      <name val="Calibri"/>
      <family val="2"/>
    </font>
    <font>
      <b/>
      <sz val="16"/>
      <color rgb="FFFF0000"/>
      <name val="Calibri"/>
      <family val="2"/>
      <scheme val="minor"/>
    </font>
    <font>
      <b/>
      <sz val="14"/>
      <color rgb="FF000000"/>
      <name val="Calibri"/>
      <family val="2"/>
      <scheme val="minor"/>
    </font>
    <font>
      <sz val="10"/>
      <color rgb="FF000000"/>
      <name val="Calibri"/>
      <family val="2"/>
      <scheme val="minor"/>
    </font>
    <font>
      <b/>
      <sz val="10"/>
      <color rgb="FF000000"/>
      <name val="Calibri"/>
      <family val="2"/>
      <scheme val="minor"/>
    </font>
    <font>
      <sz val="16"/>
      <color rgb="FF000000"/>
      <name val="Calibri"/>
      <family val="2"/>
      <scheme val="minor"/>
    </font>
    <font>
      <sz val="14"/>
      <color rgb="FF000000"/>
      <name val="Calibri"/>
      <family val="2"/>
      <scheme val="minor"/>
    </font>
    <font>
      <strike/>
      <sz val="10"/>
      <color rgb="FF000000"/>
      <name val="Calibri"/>
      <family val="2"/>
      <scheme val="minor"/>
    </font>
    <font>
      <sz val="10"/>
      <color theme="1"/>
      <name val="Calibri (Brødtekst)"/>
    </font>
    <font>
      <sz val="8"/>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rgb="FFFFFFFF"/>
        <bgColor rgb="FF000000"/>
      </patternFill>
    </fill>
    <fill>
      <patternFill patternType="solid">
        <fgColor rgb="FFBFBFBF"/>
        <bgColor rgb="FF000000"/>
      </patternFill>
    </fill>
    <fill>
      <patternFill patternType="solid">
        <fgColor rgb="FFFFFF00"/>
        <bgColor indexed="64"/>
      </patternFill>
    </fill>
  </fills>
  <borders count="7">
    <border>
      <left/>
      <right/>
      <top/>
      <bottom/>
      <diagonal/>
    </border>
    <border>
      <left style="medium">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2" borderId="0" applyNumberFormat="0" applyBorder="0" applyAlignment="0" applyProtection="0"/>
  </cellStyleXfs>
  <cellXfs count="65">
    <xf numFmtId="0" fontId="0" fillId="0" borderId="0" xfId="0"/>
    <xf numFmtId="0" fontId="4" fillId="4" borderId="0" xfId="0" applyFont="1" applyFill="1" applyProtection="1">
      <protection locked="0"/>
    </xf>
    <xf numFmtId="0" fontId="4" fillId="0" borderId="0" xfId="0" applyFont="1" applyProtection="1">
      <protection locked="0"/>
    </xf>
    <xf numFmtId="0" fontId="6" fillId="5" borderId="3" xfId="0" applyFont="1" applyFill="1" applyBorder="1" applyAlignment="1">
      <alignment horizontal="left" vertical="top" wrapText="1"/>
    </xf>
    <xf numFmtId="0" fontId="4" fillId="4" borderId="0" xfId="0" applyFont="1" applyFill="1" applyAlignment="1" applyProtection="1">
      <alignment horizontal="left" vertical="top"/>
      <protection locked="0"/>
    </xf>
    <xf numFmtId="0" fontId="4" fillId="0" borderId="0" xfId="0" applyFont="1" applyAlignment="1" applyProtection="1">
      <alignment horizontal="left" vertical="top"/>
      <protection locked="0"/>
    </xf>
    <xf numFmtId="0" fontId="7" fillId="3" borderId="3" xfId="0" applyFont="1" applyFill="1" applyBorder="1" applyAlignment="1">
      <alignment vertical="top" wrapText="1"/>
    </xf>
    <xf numFmtId="0" fontId="7" fillId="3" borderId="3" xfId="0" applyFont="1" applyFill="1" applyBorder="1" applyAlignment="1" applyProtection="1">
      <alignment vertical="top"/>
      <protection locked="0"/>
    </xf>
    <xf numFmtId="1" fontId="7" fillId="3" borderId="3" xfId="3" applyNumberFormat="1" applyFont="1" applyFill="1" applyBorder="1" applyAlignment="1" applyProtection="1">
      <alignment horizontal="left" vertical="top"/>
    </xf>
    <xf numFmtId="1" fontId="6" fillId="3" borderId="3" xfId="3" applyNumberFormat="1" applyFont="1" applyFill="1" applyBorder="1" applyAlignment="1" applyProtection="1">
      <alignment horizontal="right" vertical="top"/>
    </xf>
    <xf numFmtId="164" fontId="7" fillId="0" borderId="3" xfId="2" applyFont="1" applyFill="1" applyBorder="1" applyAlignment="1" applyProtection="1">
      <alignment horizontal="left" vertical="top"/>
      <protection locked="0"/>
    </xf>
    <xf numFmtId="164" fontId="7" fillId="3" borderId="3" xfId="0" applyNumberFormat="1" applyFont="1" applyFill="1" applyBorder="1" applyAlignment="1" applyProtection="1">
      <alignment horizontal="right" vertical="top"/>
      <protection locked="0"/>
    </xf>
    <xf numFmtId="1" fontId="7" fillId="3" borderId="3" xfId="3" applyNumberFormat="1" applyFont="1" applyFill="1" applyBorder="1" applyAlignment="1" applyProtection="1">
      <alignment horizontal="left" vertical="top" wrapText="1"/>
    </xf>
    <xf numFmtId="0" fontId="7" fillId="3" borderId="3" xfId="0" applyFont="1" applyFill="1" applyBorder="1" applyAlignment="1" applyProtection="1">
      <alignment vertical="top" wrapText="1"/>
      <protection locked="0"/>
    </xf>
    <xf numFmtId="0" fontId="7" fillId="3" borderId="3" xfId="0" applyFont="1" applyFill="1" applyBorder="1" applyAlignment="1" applyProtection="1">
      <alignment horizontal="left" vertical="top" wrapText="1"/>
      <protection locked="0"/>
    </xf>
    <xf numFmtId="166" fontId="6" fillId="3" borderId="3" xfId="1" applyNumberFormat="1" applyFont="1" applyFill="1" applyBorder="1" applyAlignment="1" applyProtection="1">
      <alignment horizontal="right" vertical="top" wrapText="1"/>
      <protection locked="0"/>
    </xf>
    <xf numFmtId="10" fontId="7" fillId="0" borderId="3" xfId="0" applyNumberFormat="1" applyFont="1" applyBorder="1" applyAlignment="1">
      <alignment horizontal="right" vertical="top" wrapText="1"/>
    </xf>
    <xf numFmtId="0" fontId="4" fillId="4" borderId="0" xfId="0" applyFont="1" applyFill="1" applyAlignment="1" applyProtection="1">
      <alignment horizontal="center"/>
      <protection locked="0"/>
    </xf>
    <xf numFmtId="0" fontId="4" fillId="4" borderId="0" xfId="0" applyFont="1" applyFill="1" applyAlignment="1" applyProtection="1">
      <alignment horizontal="right" vertical="top"/>
      <protection locked="0"/>
    </xf>
    <xf numFmtId="0" fontId="8" fillId="3" borderId="3" xfId="0" applyFont="1" applyFill="1" applyBorder="1" applyProtection="1">
      <protection locked="0"/>
    </xf>
    <xf numFmtId="164" fontId="9" fillId="3" borderId="3" xfId="0" applyNumberFormat="1" applyFont="1" applyFill="1" applyBorder="1" applyProtection="1">
      <protection locked="0"/>
    </xf>
    <xf numFmtId="0" fontId="10" fillId="4" borderId="0" xfId="0" applyFont="1" applyFill="1" applyProtection="1">
      <protection locked="0"/>
    </xf>
    <xf numFmtId="165" fontId="4" fillId="4" borderId="0" xfId="0" applyNumberFormat="1" applyFont="1" applyFill="1" applyProtection="1">
      <protection locked="0"/>
    </xf>
    <xf numFmtId="0" fontId="4" fillId="0" borderId="0" xfId="0" applyFont="1" applyAlignment="1" applyProtection="1">
      <alignment horizontal="center"/>
      <protection locked="0"/>
    </xf>
    <xf numFmtId="0" fontId="14" fillId="7" borderId="0" xfId="0" applyFont="1" applyFill="1" applyProtection="1">
      <protection locked="0"/>
    </xf>
    <xf numFmtId="0" fontId="6" fillId="8" borderId="4" xfId="0" applyFont="1" applyFill="1" applyBorder="1" applyAlignment="1">
      <alignment horizontal="left" vertical="top" wrapText="1"/>
    </xf>
    <xf numFmtId="0" fontId="6" fillId="8" borderId="5" xfId="0" applyFont="1" applyFill="1" applyBorder="1" applyAlignment="1">
      <alignment horizontal="left" vertical="top" wrapText="1"/>
    </xf>
    <xf numFmtId="0" fontId="14" fillId="7" borderId="0" xfId="0" applyFont="1" applyFill="1" applyAlignment="1" applyProtection="1">
      <alignment horizontal="left" vertical="top"/>
      <protection locked="0"/>
    </xf>
    <xf numFmtId="0" fontId="7" fillId="6" borderId="4" xfId="0" applyFont="1" applyFill="1" applyBorder="1" applyAlignment="1">
      <alignment vertical="top" wrapText="1"/>
    </xf>
    <xf numFmtId="0" fontId="7" fillId="6" borderId="5" xfId="0" applyFont="1" applyFill="1" applyBorder="1" applyAlignment="1" applyProtection="1">
      <alignment vertical="top"/>
      <protection locked="0"/>
    </xf>
    <xf numFmtId="1" fontId="7" fillId="6" borderId="5" xfId="0" applyNumberFormat="1" applyFont="1" applyFill="1" applyBorder="1" applyAlignment="1">
      <alignment horizontal="left" vertical="top"/>
    </xf>
    <xf numFmtId="1" fontId="6" fillId="6" borderId="5" xfId="0" applyNumberFormat="1" applyFont="1" applyFill="1" applyBorder="1" applyAlignment="1">
      <alignment horizontal="right" vertical="top"/>
    </xf>
    <xf numFmtId="164" fontId="7" fillId="0" borderId="5" xfId="0" applyNumberFormat="1" applyFont="1" applyBorder="1" applyAlignment="1" applyProtection="1">
      <alignment horizontal="left" vertical="top"/>
      <protection locked="0"/>
    </xf>
    <xf numFmtId="164" fontId="7" fillId="6" borderId="5" xfId="0" applyNumberFormat="1" applyFont="1" applyFill="1" applyBorder="1" applyAlignment="1" applyProtection="1">
      <alignment horizontal="right" vertical="top"/>
      <protection locked="0"/>
    </xf>
    <xf numFmtId="0" fontId="7" fillId="6" borderId="5" xfId="0" applyFont="1" applyFill="1" applyBorder="1" applyAlignment="1" applyProtection="1">
      <alignment vertical="top" wrapText="1"/>
      <protection locked="0"/>
    </xf>
    <xf numFmtId="0" fontId="7" fillId="6" borderId="5" xfId="0" applyFont="1" applyFill="1" applyBorder="1" applyAlignment="1">
      <alignment vertical="top" wrapText="1"/>
    </xf>
    <xf numFmtId="1" fontId="7" fillId="6" borderId="5" xfId="0" applyNumberFormat="1" applyFont="1" applyFill="1" applyBorder="1" applyAlignment="1">
      <alignment horizontal="left" vertical="top" wrapText="1"/>
    </xf>
    <xf numFmtId="0" fontId="7" fillId="6" borderId="5" xfId="0" applyFont="1" applyFill="1" applyBorder="1" applyAlignment="1" applyProtection="1">
      <alignment horizontal="left" vertical="top" wrapText="1"/>
      <protection locked="0"/>
    </xf>
    <xf numFmtId="166" fontId="6" fillId="6" borderId="5" xfId="0" applyNumberFormat="1" applyFont="1" applyFill="1" applyBorder="1" applyAlignment="1" applyProtection="1">
      <alignment horizontal="right" vertical="top" wrapText="1"/>
      <protection locked="0"/>
    </xf>
    <xf numFmtId="10" fontId="7" fillId="0" borderId="5" xfId="0" applyNumberFormat="1" applyFont="1" applyBorder="1" applyAlignment="1">
      <alignment horizontal="right" vertical="top" wrapText="1"/>
    </xf>
    <xf numFmtId="0" fontId="14" fillId="7" borderId="0" xfId="0" applyFont="1" applyFill="1" applyAlignment="1" applyProtection="1">
      <alignment horizontal="center"/>
      <protection locked="0"/>
    </xf>
    <xf numFmtId="0" fontId="14" fillId="7" borderId="0" xfId="0" applyFont="1" applyFill="1" applyAlignment="1" applyProtection="1">
      <alignment horizontal="right" vertical="top"/>
      <protection locked="0"/>
    </xf>
    <xf numFmtId="0" fontId="14" fillId="0" borderId="0" xfId="0" applyFont="1" applyProtection="1">
      <protection locked="0"/>
    </xf>
    <xf numFmtId="0" fontId="16" fillId="6" borderId="3" xfId="0" applyFont="1" applyFill="1" applyBorder="1" applyProtection="1">
      <protection locked="0"/>
    </xf>
    <xf numFmtId="164" fontId="17" fillId="6" borderId="6" xfId="0" applyNumberFormat="1" applyFont="1" applyFill="1" applyBorder="1" applyProtection="1">
      <protection locked="0"/>
    </xf>
    <xf numFmtId="0" fontId="18" fillId="7" borderId="0" xfId="0" applyFont="1" applyFill="1" applyProtection="1">
      <protection locked="0"/>
    </xf>
    <xf numFmtId="165" fontId="14" fillId="7" borderId="0" xfId="0" applyNumberFormat="1" applyFont="1" applyFill="1" applyProtection="1">
      <protection locked="0"/>
    </xf>
    <xf numFmtId="0" fontId="19" fillId="4" borderId="0" xfId="0" applyFont="1" applyFill="1" applyProtection="1">
      <protection locked="0"/>
    </xf>
    <xf numFmtId="0" fontId="0" fillId="9" borderId="0" xfId="0" applyFill="1"/>
    <xf numFmtId="49" fontId="7" fillId="3" borderId="3" xfId="0" applyNumberFormat="1" applyFont="1" applyFill="1" applyBorder="1" applyAlignment="1">
      <alignment vertical="top" wrapText="1"/>
    </xf>
    <xf numFmtId="0" fontId="3" fillId="3" borderId="1" xfId="0" applyFont="1" applyFill="1" applyBorder="1" applyAlignment="1" applyProtection="1">
      <alignment horizontal="left" vertical="top" wrapText="1"/>
      <protection locked="0"/>
    </xf>
    <xf numFmtId="0" fontId="3" fillId="3" borderId="0" xfId="0" applyFont="1" applyFill="1" applyAlignment="1" applyProtection="1">
      <alignment horizontal="left" vertical="top" wrapText="1"/>
      <protection locked="0"/>
    </xf>
    <xf numFmtId="0" fontId="11" fillId="4" borderId="0" xfId="0" applyFont="1" applyFill="1" applyAlignment="1">
      <alignment horizontal="left" vertical="top" wrapText="1"/>
    </xf>
    <xf numFmtId="0" fontId="12" fillId="4" borderId="0" xfId="0" applyFont="1" applyFill="1" applyAlignment="1">
      <alignment horizontal="left" vertical="top" wrapText="1"/>
    </xf>
    <xf numFmtId="0" fontId="5" fillId="3" borderId="1"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4" fillId="3" borderId="0" xfId="0" applyFont="1" applyFill="1" applyAlignment="1" applyProtection="1">
      <alignment horizontal="left" vertical="top" wrapText="1"/>
      <protection locked="0"/>
    </xf>
    <xf numFmtId="0" fontId="13" fillId="6" borderId="1" xfId="0" applyFont="1" applyFill="1" applyBorder="1" applyAlignment="1" applyProtection="1">
      <alignment horizontal="left" vertical="top" wrapText="1"/>
      <protection locked="0"/>
    </xf>
    <xf numFmtId="0" fontId="13" fillId="6" borderId="0" xfId="0" applyFont="1" applyFill="1" applyAlignment="1" applyProtection="1">
      <alignment horizontal="left" vertical="top" wrapText="1"/>
      <protection locked="0"/>
    </xf>
    <xf numFmtId="0" fontId="12" fillId="7" borderId="0" xfId="0" applyFont="1" applyFill="1" applyAlignment="1">
      <alignment horizontal="left" vertical="top" wrapText="1"/>
    </xf>
    <xf numFmtId="0" fontId="15" fillId="6" borderId="1"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2" xfId="0" applyFont="1" applyFill="1" applyBorder="1" applyAlignment="1" applyProtection="1">
      <alignment horizontal="left" vertical="top" wrapText="1"/>
      <protection locked="0"/>
    </xf>
    <xf numFmtId="0" fontId="4" fillId="3" borderId="2" xfId="0" applyFont="1" applyFill="1" applyBorder="1" applyAlignment="1" applyProtection="1">
      <alignment horizontal="left" vertical="top" wrapText="1"/>
      <protection locked="0"/>
    </xf>
  </cellXfs>
  <cellStyles count="4">
    <cellStyle name="God" xfId="3" builtinId="26"/>
    <cellStyle name="Komma" xfId="1" builtinId="3"/>
    <cellStyle name="Normal"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24FBF-08B8-784F-98EB-C2EB354E8152}">
  <dimension ref="A1:K16"/>
  <sheetViews>
    <sheetView zoomScale="130" zoomScaleNormal="130" workbookViewId="0">
      <selection activeCell="F13" sqref="F13"/>
    </sheetView>
  </sheetViews>
  <sheetFormatPr baseColWidth="10" defaultColWidth="11.5" defaultRowHeight="15" x14ac:dyDescent="0.2"/>
  <cols>
    <col min="1" max="1" width="3.5" bestFit="1" customWidth="1"/>
    <col min="2" max="2" width="65.5" customWidth="1"/>
    <col min="3" max="3" width="24.5" customWidth="1"/>
    <col min="4" max="4" width="18" customWidth="1"/>
    <col min="5" max="5" width="28.5" customWidth="1"/>
    <col min="6" max="6" width="27.83203125" customWidth="1"/>
  </cols>
  <sheetData>
    <row r="1" spans="1:11" x14ac:dyDescent="0.2">
      <c r="B1" s="48" t="s">
        <v>0</v>
      </c>
    </row>
    <row r="2" spans="1:11" ht="19" x14ac:dyDescent="0.2">
      <c r="A2" s="50" t="s">
        <v>1</v>
      </c>
      <c r="B2" s="51"/>
      <c r="C2" s="51"/>
      <c r="D2" s="51"/>
      <c r="E2" s="51"/>
      <c r="F2" s="51"/>
      <c r="G2" s="1"/>
      <c r="H2" s="1"/>
      <c r="I2" s="1"/>
      <c r="J2" s="1"/>
      <c r="K2" s="1"/>
    </row>
    <row r="3" spans="1:11" ht="21" x14ac:dyDescent="0.2">
      <c r="A3" s="52" t="s">
        <v>2</v>
      </c>
      <c r="B3" s="53"/>
      <c r="C3" s="53"/>
      <c r="D3" s="53"/>
      <c r="E3" s="53"/>
      <c r="F3" s="53"/>
      <c r="G3" s="53"/>
      <c r="H3" s="53"/>
      <c r="I3" s="53"/>
      <c r="J3" s="53"/>
      <c r="K3" s="53"/>
    </row>
    <row r="4" spans="1:11" ht="46.5" customHeight="1" x14ac:dyDescent="0.2">
      <c r="A4" s="54" t="s">
        <v>3</v>
      </c>
      <c r="B4" s="55"/>
      <c r="C4" s="55"/>
      <c r="D4" s="55"/>
      <c r="E4" s="55"/>
      <c r="F4" s="55"/>
      <c r="G4" s="1"/>
      <c r="H4" s="1"/>
      <c r="I4" s="1"/>
      <c r="J4" s="1"/>
      <c r="K4" s="1"/>
    </row>
    <row r="5" spans="1:11" ht="138" customHeight="1" x14ac:dyDescent="0.2">
      <c r="A5" s="57" t="s">
        <v>4</v>
      </c>
      <c r="B5" s="55"/>
      <c r="C5" s="55"/>
      <c r="D5" s="55"/>
      <c r="E5" s="55"/>
      <c r="F5" s="55"/>
      <c r="G5" s="1"/>
      <c r="H5" s="1"/>
      <c r="I5" s="1"/>
      <c r="J5" s="1"/>
      <c r="K5" s="1"/>
    </row>
    <row r="6" spans="1:11" x14ac:dyDescent="0.2">
      <c r="A6" s="56" t="s">
        <v>5</v>
      </c>
      <c r="B6" s="56"/>
      <c r="C6" s="56"/>
      <c r="D6" s="56"/>
      <c r="E6" s="56"/>
      <c r="F6" s="56"/>
      <c r="G6" s="1"/>
      <c r="H6" s="1"/>
      <c r="I6" s="1"/>
      <c r="J6" s="1"/>
      <c r="K6" s="1"/>
    </row>
    <row r="7" spans="1:11" x14ac:dyDescent="0.2">
      <c r="A7" s="3"/>
      <c r="B7" s="3" t="s">
        <v>6</v>
      </c>
      <c r="C7" s="3" t="s">
        <v>7</v>
      </c>
      <c r="D7" s="3" t="s">
        <v>8</v>
      </c>
      <c r="E7" s="3" t="s">
        <v>9</v>
      </c>
      <c r="F7" s="3" t="s">
        <v>10</v>
      </c>
      <c r="G7" s="4"/>
      <c r="H7" s="4"/>
      <c r="I7" s="4"/>
      <c r="J7" s="4"/>
      <c r="K7" s="4"/>
    </row>
    <row r="8" spans="1:11" x14ac:dyDescent="0.2">
      <c r="A8" s="6" t="s">
        <v>11</v>
      </c>
      <c r="B8" s="13" t="s">
        <v>12</v>
      </c>
      <c r="C8" s="8" t="s">
        <v>13</v>
      </c>
      <c r="D8" s="9">
        <v>800</v>
      </c>
      <c r="E8" s="10"/>
      <c r="F8" s="11">
        <f>+D8*E8</f>
        <v>0</v>
      </c>
      <c r="G8" s="1"/>
      <c r="H8" s="1"/>
      <c r="I8" s="1"/>
      <c r="J8" s="1"/>
      <c r="K8" s="1"/>
    </row>
    <row r="9" spans="1:11" x14ac:dyDescent="0.2">
      <c r="A9" s="6" t="s">
        <v>14</v>
      </c>
      <c r="B9" s="13" t="s">
        <v>15</v>
      </c>
      <c r="C9" s="8" t="s">
        <v>13</v>
      </c>
      <c r="D9" s="9">
        <v>800</v>
      </c>
      <c r="E9" s="10"/>
      <c r="F9" s="11">
        <f>+D9*E9</f>
        <v>0</v>
      </c>
      <c r="G9" s="1"/>
      <c r="H9" s="1"/>
      <c r="I9" s="1"/>
      <c r="J9" s="1"/>
      <c r="K9" s="1"/>
    </row>
    <row r="10" spans="1:11" x14ac:dyDescent="0.2">
      <c r="A10" s="6" t="s">
        <v>16</v>
      </c>
      <c r="B10" s="13" t="s">
        <v>17</v>
      </c>
      <c r="C10" s="8" t="s">
        <v>18</v>
      </c>
      <c r="D10" s="9">
        <v>200</v>
      </c>
      <c r="E10" s="10"/>
      <c r="F10" s="11">
        <f t="shared" ref="F10:F11" si="0">+D10*E10</f>
        <v>0</v>
      </c>
      <c r="G10" s="1"/>
      <c r="H10" s="1"/>
      <c r="I10" s="1"/>
      <c r="J10" s="1"/>
      <c r="K10" s="1"/>
    </row>
    <row r="11" spans="1:11" x14ac:dyDescent="0.2">
      <c r="A11" s="6" t="s">
        <v>19</v>
      </c>
      <c r="B11" s="13" t="s">
        <v>20</v>
      </c>
      <c r="C11" s="8" t="s">
        <v>18</v>
      </c>
      <c r="D11" s="9">
        <v>50</v>
      </c>
      <c r="E11" s="10"/>
      <c r="F11" s="11">
        <f t="shared" si="0"/>
        <v>0</v>
      </c>
      <c r="G11" s="1"/>
      <c r="H11" s="1"/>
      <c r="I11" s="1"/>
      <c r="J11" s="1"/>
      <c r="K11" s="1"/>
    </row>
    <row r="12" spans="1:11" x14ac:dyDescent="0.2">
      <c r="A12" s="6" t="s">
        <v>21</v>
      </c>
      <c r="B12" s="6" t="s">
        <v>22</v>
      </c>
      <c r="C12" s="12" t="s">
        <v>23</v>
      </c>
      <c r="D12" s="9">
        <v>140</v>
      </c>
      <c r="E12" s="10"/>
      <c r="F12" s="11">
        <f>+D12*E12</f>
        <v>0</v>
      </c>
      <c r="G12" s="1"/>
      <c r="H12" s="1"/>
      <c r="I12" s="1"/>
      <c r="J12" s="1"/>
      <c r="K12" s="1"/>
    </row>
    <row r="13" spans="1:11" x14ac:dyDescent="0.2">
      <c r="A13" s="6" t="s">
        <v>24</v>
      </c>
      <c r="B13" s="13" t="s">
        <v>25</v>
      </c>
      <c r="C13" s="14" t="s">
        <v>26</v>
      </c>
      <c r="D13" s="15">
        <v>200000</v>
      </c>
      <c r="E13" s="16"/>
      <c r="F13" s="11">
        <f>+D13*(1+E13)</f>
        <v>200000</v>
      </c>
      <c r="G13" s="1"/>
      <c r="H13" s="1"/>
      <c r="I13" s="1"/>
      <c r="J13" s="1"/>
      <c r="K13" s="1"/>
    </row>
    <row r="14" spans="1:11" x14ac:dyDescent="0.2">
      <c r="A14" s="1"/>
      <c r="B14" s="1"/>
      <c r="C14" s="1"/>
      <c r="D14" s="17"/>
      <c r="E14" s="1"/>
      <c r="F14" s="18"/>
      <c r="G14" s="1"/>
      <c r="H14" s="1"/>
      <c r="I14" s="1"/>
      <c r="J14" s="1"/>
      <c r="K14" s="1"/>
    </row>
    <row r="15" spans="1:11" ht="15" customHeight="1" x14ac:dyDescent="0.25">
      <c r="A15" s="1"/>
      <c r="B15" s="2"/>
      <c r="C15" s="2"/>
      <c r="D15" s="17"/>
      <c r="E15" s="19" t="s">
        <v>27</v>
      </c>
      <c r="F15" s="20">
        <f>SUM(F8:F13)</f>
        <v>200000</v>
      </c>
      <c r="G15" s="1"/>
      <c r="H15" s="1"/>
      <c r="I15" s="1"/>
      <c r="J15" s="1"/>
      <c r="K15" s="1"/>
    </row>
    <row r="16" spans="1:11" x14ac:dyDescent="0.2">
      <c r="A16" s="1"/>
      <c r="B16" s="47" t="s">
        <v>28</v>
      </c>
      <c r="C16" s="1"/>
      <c r="D16" s="17"/>
      <c r="E16" s="1"/>
      <c r="F16" s="1"/>
      <c r="G16" s="1"/>
      <c r="H16" s="1"/>
      <c r="I16" s="1"/>
      <c r="J16" s="1"/>
      <c r="K16" s="1"/>
    </row>
  </sheetData>
  <mergeCells count="5">
    <mergeCell ref="A2:F2"/>
    <mergeCell ref="A3:K3"/>
    <mergeCell ref="A4:F4"/>
    <mergeCell ref="A6:F6"/>
    <mergeCell ref="A5:F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EBC7F-A934-F34E-A536-C57186B2CFE7}">
  <dimension ref="A1:K16"/>
  <sheetViews>
    <sheetView topLeftCell="A4" zoomScale="130" zoomScaleNormal="130" workbookViewId="0">
      <selection activeCell="E12" sqref="E12"/>
    </sheetView>
  </sheetViews>
  <sheetFormatPr baseColWidth="10" defaultColWidth="11.5" defaultRowHeight="15" x14ac:dyDescent="0.2"/>
  <cols>
    <col min="1" max="1" width="9.83203125" customWidth="1"/>
    <col min="2" max="2" width="52.5" customWidth="1"/>
    <col min="3" max="3" width="11.83203125" customWidth="1"/>
    <col min="4" max="4" width="10.5" bestFit="1" customWidth="1"/>
    <col min="5" max="5" width="25.83203125" customWidth="1"/>
    <col min="6" max="6" width="25" bestFit="1" customWidth="1"/>
  </cols>
  <sheetData>
    <row r="1" spans="1:11" x14ac:dyDescent="0.2">
      <c r="B1" s="48" t="s">
        <v>29</v>
      </c>
    </row>
    <row r="2" spans="1:11" ht="24.75" customHeight="1" x14ac:dyDescent="0.2">
      <c r="A2" s="58" t="s">
        <v>30</v>
      </c>
      <c r="B2" s="59"/>
      <c r="C2" s="59"/>
      <c r="D2" s="59"/>
      <c r="E2" s="59"/>
      <c r="F2" s="59"/>
      <c r="G2" s="24"/>
      <c r="H2" s="24"/>
      <c r="I2" s="24"/>
      <c r="J2" s="24"/>
      <c r="K2" s="24"/>
    </row>
    <row r="3" spans="1:11" ht="22.5" customHeight="1" x14ac:dyDescent="0.2">
      <c r="A3" s="60" t="s">
        <v>2</v>
      </c>
      <c r="B3" s="60"/>
      <c r="C3" s="60"/>
      <c r="D3" s="60"/>
      <c r="E3" s="60"/>
      <c r="F3" s="60"/>
      <c r="G3" s="60"/>
      <c r="H3" s="60"/>
      <c r="I3" s="60"/>
      <c r="J3" s="60"/>
      <c r="K3" s="60"/>
    </row>
    <row r="4" spans="1:11" ht="49" customHeight="1" x14ac:dyDescent="0.2">
      <c r="A4" s="61" t="s">
        <v>31</v>
      </c>
      <c r="B4" s="62"/>
      <c r="C4" s="62"/>
      <c r="D4" s="62"/>
      <c r="E4" s="62"/>
      <c r="F4" s="62"/>
      <c r="G4" s="24"/>
      <c r="H4" s="24"/>
      <c r="I4" s="24"/>
      <c r="J4" s="24"/>
      <c r="K4" s="24"/>
    </row>
    <row r="5" spans="1:11" ht="151.5" customHeight="1" x14ac:dyDescent="0.2">
      <c r="A5" s="63" t="s">
        <v>32</v>
      </c>
      <c r="B5" s="63"/>
      <c r="C5" s="63"/>
      <c r="D5" s="63"/>
      <c r="E5" s="63"/>
      <c r="F5" s="63"/>
      <c r="G5" s="24"/>
      <c r="H5" s="24"/>
      <c r="I5" s="24"/>
      <c r="J5" s="24"/>
      <c r="K5" s="24"/>
    </row>
    <row r="6" spans="1:11" ht="30" x14ac:dyDescent="0.2">
      <c r="A6" s="25"/>
      <c r="B6" s="26" t="s">
        <v>6</v>
      </c>
      <c r="C6" s="26" t="s">
        <v>7</v>
      </c>
      <c r="D6" s="26" t="s">
        <v>8</v>
      </c>
      <c r="E6" s="26" t="s">
        <v>9</v>
      </c>
      <c r="F6" s="26" t="s">
        <v>10</v>
      </c>
      <c r="G6" s="27"/>
      <c r="H6" s="27"/>
      <c r="I6" s="27"/>
      <c r="J6" s="27"/>
      <c r="K6" s="27"/>
    </row>
    <row r="7" spans="1:11" x14ac:dyDescent="0.2">
      <c r="A7" s="28" t="s">
        <v>11</v>
      </c>
      <c r="B7" s="29" t="s">
        <v>33</v>
      </c>
      <c r="C7" s="30" t="s">
        <v>13</v>
      </c>
      <c r="D7" s="31">
        <v>1500</v>
      </c>
      <c r="E7" s="32"/>
      <c r="F7" s="33">
        <f>E7*D7</f>
        <v>0</v>
      </c>
      <c r="G7" s="24"/>
      <c r="H7" s="24"/>
      <c r="I7" s="24"/>
      <c r="J7" s="24"/>
      <c r="K7" s="24"/>
    </row>
    <row r="8" spans="1:11" x14ac:dyDescent="0.2">
      <c r="A8" s="28" t="s">
        <v>14</v>
      </c>
      <c r="B8" s="29" t="s">
        <v>15</v>
      </c>
      <c r="C8" s="30" t="s">
        <v>13</v>
      </c>
      <c r="D8" s="31">
        <v>200</v>
      </c>
      <c r="E8" s="32"/>
      <c r="F8" s="33">
        <f t="shared" ref="F8:F11" si="0">E8*D8</f>
        <v>0</v>
      </c>
      <c r="G8" s="24"/>
      <c r="H8" s="24"/>
      <c r="I8" s="24"/>
      <c r="J8" s="24"/>
      <c r="K8" s="24"/>
    </row>
    <row r="9" spans="1:11" ht="31.5" customHeight="1" x14ac:dyDescent="0.2">
      <c r="A9" s="28" t="s">
        <v>16</v>
      </c>
      <c r="B9" s="34" t="s">
        <v>17</v>
      </c>
      <c r="C9" s="30" t="s">
        <v>18</v>
      </c>
      <c r="D9" s="31">
        <v>100</v>
      </c>
      <c r="E9" s="32"/>
      <c r="F9" s="33">
        <f t="shared" si="0"/>
        <v>0</v>
      </c>
      <c r="G9" s="24"/>
      <c r="H9" s="24"/>
      <c r="I9" s="24"/>
      <c r="J9" s="24"/>
      <c r="K9" s="24"/>
    </row>
    <row r="10" spans="1:11" ht="35.25" customHeight="1" x14ac:dyDescent="0.2">
      <c r="A10" s="28" t="s">
        <v>19</v>
      </c>
      <c r="B10" s="34" t="s">
        <v>20</v>
      </c>
      <c r="C10" s="30" t="s">
        <v>18</v>
      </c>
      <c r="D10" s="31">
        <v>20</v>
      </c>
      <c r="E10" s="32"/>
      <c r="F10" s="33">
        <f t="shared" si="0"/>
        <v>0</v>
      </c>
      <c r="G10" s="24"/>
      <c r="H10" s="24"/>
      <c r="I10" s="24"/>
      <c r="J10" s="24"/>
      <c r="K10" s="24"/>
    </row>
    <row r="11" spans="1:11" x14ac:dyDescent="0.2">
      <c r="A11" s="28" t="s">
        <v>21</v>
      </c>
      <c r="B11" s="35" t="s">
        <v>22</v>
      </c>
      <c r="C11" s="36" t="s">
        <v>23</v>
      </c>
      <c r="D11" s="31">
        <v>200</v>
      </c>
      <c r="E11" s="32"/>
      <c r="F11" s="33">
        <f t="shared" si="0"/>
        <v>0</v>
      </c>
      <c r="G11" s="24"/>
      <c r="H11" s="24"/>
      <c r="I11" s="24"/>
      <c r="J11" s="24"/>
      <c r="K11" s="24"/>
    </row>
    <row r="12" spans="1:11" x14ac:dyDescent="0.2">
      <c r="A12" s="28" t="s">
        <v>24</v>
      </c>
      <c r="B12" s="34" t="s">
        <v>25</v>
      </c>
      <c r="C12" s="37" t="s">
        <v>26</v>
      </c>
      <c r="D12" s="38">
        <v>625000</v>
      </c>
      <c r="E12" s="39"/>
      <c r="F12" s="33">
        <f>D12*E12</f>
        <v>0</v>
      </c>
      <c r="G12" s="24"/>
      <c r="H12" s="24"/>
      <c r="I12" s="24"/>
      <c r="J12" s="24"/>
      <c r="K12" s="24"/>
    </row>
    <row r="13" spans="1:11" x14ac:dyDescent="0.2">
      <c r="A13" s="24"/>
      <c r="B13" s="24"/>
      <c r="C13" s="24"/>
      <c r="D13" s="40"/>
      <c r="E13" s="24"/>
      <c r="F13" s="41"/>
      <c r="G13" s="24"/>
      <c r="H13" s="24"/>
      <c r="I13" s="24"/>
      <c r="J13" s="24"/>
      <c r="K13" s="24"/>
    </row>
    <row r="14" spans="1:11" ht="21" x14ac:dyDescent="0.25">
      <c r="A14" s="24"/>
      <c r="B14" s="42"/>
      <c r="C14" s="42"/>
      <c r="D14" s="40"/>
      <c r="E14" s="43" t="s">
        <v>27</v>
      </c>
      <c r="F14" s="44">
        <f>SUM(F7:F12)</f>
        <v>0</v>
      </c>
      <c r="G14" s="24"/>
      <c r="H14" s="24"/>
      <c r="I14" s="24"/>
      <c r="J14" s="24"/>
      <c r="K14" s="24"/>
    </row>
    <row r="15" spans="1:11" x14ac:dyDescent="0.2">
      <c r="A15" s="24"/>
      <c r="B15" s="45"/>
      <c r="C15" s="24"/>
      <c r="D15" s="40"/>
      <c r="E15" s="24"/>
      <c r="F15" s="24"/>
      <c r="G15" s="24"/>
      <c r="H15" s="24"/>
      <c r="I15" s="24"/>
      <c r="J15" s="24"/>
      <c r="K15" s="24"/>
    </row>
    <row r="16" spans="1:11" x14ac:dyDescent="0.2">
      <c r="A16" s="24"/>
      <c r="B16" s="45"/>
      <c r="C16" s="46"/>
      <c r="D16" s="40"/>
      <c r="E16" s="24"/>
      <c r="F16" s="24"/>
      <c r="G16" s="24"/>
      <c r="H16" s="24"/>
      <c r="I16" s="24"/>
      <c r="J16" s="24"/>
      <c r="K16" s="24"/>
    </row>
  </sheetData>
  <mergeCells count="4">
    <mergeCell ref="A2:F2"/>
    <mergeCell ref="A3:K3"/>
    <mergeCell ref="A4:F4"/>
    <mergeCell ref="A5:F5"/>
  </mergeCells>
  <phoneticPr fontId="2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23"/>
  <sheetViews>
    <sheetView zoomScale="130" zoomScaleNormal="130" zoomScaleSheetLayoutView="80" zoomScalePageLayoutView="70" workbookViewId="0">
      <selection activeCell="F12" sqref="F12"/>
    </sheetView>
  </sheetViews>
  <sheetFormatPr baseColWidth="10" defaultColWidth="10.5" defaultRowHeight="14" x14ac:dyDescent="0.2"/>
  <cols>
    <col min="1" max="1" width="7.6640625" style="2" customWidth="1"/>
    <col min="2" max="2" width="46.5" style="2" customWidth="1"/>
    <col min="3" max="3" width="19.5" style="2" customWidth="1"/>
    <col min="4" max="4" width="15" style="23" customWidth="1"/>
    <col min="5" max="5" width="28" style="1" customWidth="1"/>
    <col min="6" max="6" width="23.5" style="1" customWidth="1"/>
    <col min="7" max="53" width="10.5" style="1"/>
    <col min="54" max="16384" width="10.5" style="2"/>
  </cols>
  <sheetData>
    <row r="1" spans="1:53" ht="22.5" customHeight="1" x14ac:dyDescent="0.2">
      <c r="A1" s="50" t="s">
        <v>34</v>
      </c>
      <c r="B1" s="51"/>
      <c r="C1" s="51"/>
      <c r="D1" s="51"/>
      <c r="E1" s="51"/>
      <c r="F1" s="51"/>
    </row>
    <row r="2" spans="1:53" ht="22.5" customHeight="1" x14ac:dyDescent="0.2">
      <c r="A2" s="52" t="s">
        <v>2</v>
      </c>
      <c r="B2" s="53"/>
      <c r="C2" s="53"/>
      <c r="D2" s="53"/>
      <c r="E2" s="53"/>
      <c r="F2" s="53"/>
      <c r="G2" s="53"/>
      <c r="H2" s="53"/>
      <c r="I2" s="53"/>
      <c r="J2" s="53"/>
      <c r="K2" s="53"/>
    </row>
    <row r="3" spans="1:53" ht="43.5" customHeight="1" x14ac:dyDescent="0.2">
      <c r="A3" s="54" t="s">
        <v>35</v>
      </c>
      <c r="B3" s="55"/>
      <c r="C3" s="55"/>
      <c r="D3" s="55"/>
      <c r="E3" s="55"/>
      <c r="F3" s="55"/>
    </row>
    <row r="4" spans="1:53" ht="131.25" customHeight="1" x14ac:dyDescent="0.2">
      <c r="A4" s="64" t="s">
        <v>36</v>
      </c>
      <c r="B4" s="56"/>
      <c r="C4" s="56"/>
      <c r="D4" s="56"/>
      <c r="E4" s="56"/>
      <c r="F4" s="56"/>
    </row>
    <row r="5" spans="1:53" s="5" customFormat="1" ht="16.5" customHeight="1" x14ac:dyDescent="0.2">
      <c r="A5" s="3"/>
      <c r="B5" s="3" t="s">
        <v>6</v>
      </c>
      <c r="C5" s="3" t="s">
        <v>7</v>
      </c>
      <c r="D5" s="3" t="s">
        <v>8</v>
      </c>
      <c r="E5" s="3" t="s">
        <v>9</v>
      </c>
      <c r="F5" s="3" t="s">
        <v>10</v>
      </c>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pans="1:53" ht="19.5" customHeight="1" x14ac:dyDescent="0.2">
      <c r="A6" s="6" t="s">
        <v>11</v>
      </c>
      <c r="B6" s="7" t="s">
        <v>37</v>
      </c>
      <c r="C6" s="8" t="s">
        <v>13</v>
      </c>
      <c r="D6" s="9">
        <v>1500</v>
      </c>
      <c r="E6" s="10"/>
      <c r="F6" s="11">
        <f>+D6*E6</f>
        <v>0</v>
      </c>
    </row>
    <row r="7" spans="1:53" ht="24" customHeight="1" x14ac:dyDescent="0.2">
      <c r="A7" s="6" t="s">
        <v>14</v>
      </c>
      <c r="B7" s="7" t="s">
        <v>15</v>
      </c>
      <c r="C7" s="8" t="s">
        <v>13</v>
      </c>
      <c r="D7" s="9">
        <v>200</v>
      </c>
      <c r="E7" s="10"/>
      <c r="F7" s="11">
        <f>+D7*E7</f>
        <v>0</v>
      </c>
    </row>
    <row r="8" spans="1:53" ht="28" customHeight="1" x14ac:dyDescent="0.2">
      <c r="A8" s="49" t="s">
        <v>16</v>
      </c>
      <c r="B8" s="13" t="s">
        <v>17</v>
      </c>
      <c r="C8" s="8" t="s">
        <v>18</v>
      </c>
      <c r="D8" s="9">
        <v>150</v>
      </c>
      <c r="E8" s="10"/>
      <c r="F8" s="11">
        <f t="shared" ref="F8:F9" si="0">+D8*E8</f>
        <v>0</v>
      </c>
    </row>
    <row r="9" spans="1:53" ht="34" customHeight="1" x14ac:dyDescent="0.2">
      <c r="A9" s="49" t="s">
        <v>19</v>
      </c>
      <c r="B9" s="13" t="s">
        <v>20</v>
      </c>
      <c r="C9" s="8" t="s">
        <v>18</v>
      </c>
      <c r="D9" s="9">
        <v>50</v>
      </c>
      <c r="E9" s="10"/>
      <c r="F9" s="11">
        <f t="shared" si="0"/>
        <v>0</v>
      </c>
    </row>
    <row r="10" spans="1:53" ht="26.25" customHeight="1" x14ac:dyDescent="0.2">
      <c r="A10" s="6" t="s">
        <v>21</v>
      </c>
      <c r="B10" s="6" t="s">
        <v>22</v>
      </c>
      <c r="C10" s="12" t="s">
        <v>23</v>
      </c>
      <c r="D10" s="9">
        <v>200</v>
      </c>
      <c r="E10" s="10"/>
      <c r="F10" s="11">
        <f>+D10*E10</f>
        <v>0</v>
      </c>
    </row>
    <row r="11" spans="1:53" ht="21" customHeight="1" x14ac:dyDescent="0.2">
      <c r="A11" s="6" t="s">
        <v>24</v>
      </c>
      <c r="B11" s="13" t="s">
        <v>25</v>
      </c>
      <c r="C11" s="14" t="s">
        <v>26</v>
      </c>
      <c r="D11" s="15">
        <v>750000</v>
      </c>
      <c r="E11" s="16"/>
      <c r="F11" s="11">
        <f>+D12*(1+E12)</f>
        <v>0</v>
      </c>
    </row>
    <row r="12" spans="1:53" x14ac:dyDescent="0.2">
      <c r="A12" s="1"/>
      <c r="B12" s="1"/>
      <c r="C12" s="1"/>
      <c r="D12" s="17"/>
      <c r="F12" s="18"/>
    </row>
    <row r="13" spans="1:53" ht="21" x14ac:dyDescent="0.25">
      <c r="A13" s="1"/>
      <c r="D13" s="17"/>
      <c r="E13" s="19" t="s">
        <v>27</v>
      </c>
      <c r="F13" s="20">
        <f>SUM(F6:F11)</f>
        <v>0</v>
      </c>
    </row>
    <row r="14" spans="1:53" x14ac:dyDescent="0.2">
      <c r="A14" s="1"/>
      <c r="B14" s="21"/>
      <c r="C14" s="1"/>
      <c r="D14" s="17"/>
    </row>
    <row r="15" spans="1:53" x14ac:dyDescent="0.2">
      <c r="A15" s="1"/>
      <c r="B15" s="21"/>
      <c r="C15" s="22"/>
      <c r="D15" s="17"/>
    </row>
    <row r="16" spans="1:53" x14ac:dyDescent="0.2">
      <c r="A16" s="1"/>
      <c r="B16" s="21"/>
      <c r="C16" s="1"/>
      <c r="D16" s="17"/>
    </row>
    <row r="17" spans="1:4" x14ac:dyDescent="0.2">
      <c r="A17" s="1"/>
      <c r="B17" s="21"/>
      <c r="C17" s="1"/>
      <c r="D17" s="17"/>
    </row>
    <row r="18" spans="1:4" x14ac:dyDescent="0.2">
      <c r="A18" s="1"/>
      <c r="B18" s="21"/>
      <c r="C18" s="1"/>
      <c r="D18" s="17"/>
    </row>
    <row r="19" spans="1:4" x14ac:dyDescent="0.2">
      <c r="A19" s="1"/>
      <c r="B19" s="21"/>
      <c r="C19" s="1"/>
      <c r="D19" s="17"/>
    </row>
    <row r="20" spans="1:4" x14ac:dyDescent="0.2">
      <c r="A20" s="1"/>
      <c r="B20" s="1"/>
      <c r="C20" s="1"/>
      <c r="D20" s="17"/>
    </row>
    <row r="21" spans="1:4" x14ac:dyDescent="0.2">
      <c r="A21" s="1"/>
      <c r="B21" s="1"/>
      <c r="C21" s="1"/>
      <c r="D21" s="17"/>
    </row>
    <row r="22" spans="1:4" x14ac:dyDescent="0.2">
      <c r="A22" s="1"/>
      <c r="B22" s="1"/>
      <c r="C22" s="1"/>
      <c r="D22" s="17"/>
    </row>
    <row r="23" spans="1:4" x14ac:dyDescent="0.2">
      <c r="A23" s="1"/>
      <c r="B23" s="1"/>
      <c r="C23" s="1"/>
      <c r="D23" s="17"/>
    </row>
    <row r="24" spans="1:4" x14ac:dyDescent="0.2">
      <c r="A24" s="1"/>
      <c r="B24" s="1"/>
      <c r="C24" s="1"/>
      <c r="D24" s="17"/>
    </row>
    <row r="25" spans="1:4" x14ac:dyDescent="0.2">
      <c r="A25" s="1"/>
      <c r="B25" s="1"/>
      <c r="C25" s="1"/>
      <c r="D25" s="17"/>
    </row>
    <row r="26" spans="1:4" x14ac:dyDescent="0.2">
      <c r="A26" s="1"/>
      <c r="B26" s="1"/>
      <c r="C26" s="1"/>
      <c r="D26" s="17"/>
    </row>
    <row r="27" spans="1:4" x14ac:dyDescent="0.2">
      <c r="A27" s="1"/>
      <c r="B27" s="1"/>
      <c r="C27" s="1"/>
      <c r="D27" s="17"/>
    </row>
    <row r="28" spans="1:4" x14ac:dyDescent="0.2">
      <c r="A28" s="1"/>
      <c r="B28" s="1"/>
      <c r="C28" s="1"/>
      <c r="D28" s="17"/>
    </row>
    <row r="29" spans="1:4" x14ac:dyDescent="0.2">
      <c r="A29" s="1"/>
      <c r="B29" s="1"/>
      <c r="C29" s="1"/>
      <c r="D29" s="17"/>
    </row>
    <row r="30" spans="1:4" x14ac:dyDescent="0.2">
      <c r="A30" s="1"/>
      <c r="B30" s="1"/>
      <c r="C30" s="1"/>
      <c r="D30" s="17"/>
    </row>
    <row r="31" spans="1:4" x14ac:dyDescent="0.2">
      <c r="A31" s="1"/>
      <c r="B31" s="1"/>
      <c r="C31" s="1"/>
      <c r="D31" s="17"/>
    </row>
    <row r="32" spans="1:4" x14ac:dyDescent="0.2">
      <c r="A32" s="1"/>
      <c r="B32" s="1"/>
      <c r="C32" s="1"/>
      <c r="D32" s="17"/>
    </row>
    <row r="33" spans="1:4" x14ac:dyDescent="0.2">
      <c r="A33" s="1"/>
      <c r="B33" s="1"/>
      <c r="C33" s="1"/>
      <c r="D33" s="17"/>
    </row>
    <row r="34" spans="1:4" x14ac:dyDescent="0.2">
      <c r="A34" s="1"/>
      <c r="B34" s="1"/>
      <c r="C34" s="1"/>
      <c r="D34" s="17"/>
    </row>
    <row r="35" spans="1:4" x14ac:dyDescent="0.2">
      <c r="A35" s="1"/>
      <c r="B35" s="1"/>
      <c r="C35" s="1"/>
      <c r="D35" s="17"/>
    </row>
    <row r="36" spans="1:4" x14ac:dyDescent="0.2">
      <c r="A36" s="1"/>
      <c r="B36" s="1"/>
      <c r="C36" s="1"/>
      <c r="D36" s="17"/>
    </row>
    <row r="37" spans="1:4" x14ac:dyDescent="0.2">
      <c r="A37" s="1"/>
      <c r="B37" s="1"/>
      <c r="C37" s="1"/>
      <c r="D37" s="17"/>
    </row>
    <row r="38" spans="1:4" x14ac:dyDescent="0.2">
      <c r="A38" s="1"/>
      <c r="B38" s="1"/>
      <c r="C38" s="1"/>
      <c r="D38" s="17"/>
    </row>
    <row r="39" spans="1:4" x14ac:dyDescent="0.2">
      <c r="A39" s="1"/>
      <c r="B39" s="1"/>
      <c r="C39" s="1"/>
      <c r="D39" s="17"/>
    </row>
    <row r="40" spans="1:4" x14ac:dyDescent="0.2">
      <c r="A40" s="1"/>
      <c r="B40" s="1"/>
      <c r="C40" s="1"/>
      <c r="D40" s="17"/>
    </row>
    <row r="41" spans="1:4" x14ac:dyDescent="0.2">
      <c r="A41" s="1"/>
      <c r="B41" s="1"/>
      <c r="C41" s="1"/>
      <c r="D41" s="17"/>
    </row>
    <row r="42" spans="1:4" x14ac:dyDescent="0.2">
      <c r="A42" s="1"/>
      <c r="B42" s="1"/>
      <c r="C42" s="1"/>
      <c r="D42" s="17"/>
    </row>
    <row r="43" spans="1:4" x14ac:dyDescent="0.2">
      <c r="A43" s="1"/>
      <c r="B43" s="1"/>
      <c r="C43" s="1"/>
      <c r="D43" s="17"/>
    </row>
    <row r="44" spans="1:4" x14ac:dyDescent="0.2">
      <c r="A44" s="1"/>
      <c r="B44" s="1"/>
      <c r="C44" s="1"/>
      <c r="D44" s="17"/>
    </row>
    <row r="45" spans="1:4" x14ac:dyDescent="0.2">
      <c r="A45" s="1"/>
      <c r="B45" s="1"/>
      <c r="C45" s="1"/>
      <c r="D45" s="17"/>
    </row>
    <row r="46" spans="1:4" x14ac:dyDescent="0.2">
      <c r="A46" s="1"/>
      <c r="B46" s="1"/>
      <c r="C46" s="1"/>
      <c r="D46" s="17"/>
    </row>
    <row r="47" spans="1:4" x14ac:dyDescent="0.2">
      <c r="A47" s="1"/>
      <c r="B47" s="1"/>
      <c r="C47" s="1"/>
      <c r="D47" s="17"/>
    </row>
    <row r="48" spans="1:4" x14ac:dyDescent="0.2">
      <c r="A48" s="1"/>
      <c r="B48" s="1"/>
      <c r="C48" s="1"/>
      <c r="D48" s="17"/>
    </row>
    <row r="49" spans="1:4" x14ac:dyDescent="0.2">
      <c r="A49" s="1"/>
      <c r="B49" s="1"/>
      <c r="C49" s="1"/>
      <c r="D49" s="17"/>
    </row>
    <row r="50" spans="1:4" x14ac:dyDescent="0.2">
      <c r="A50" s="1"/>
      <c r="B50" s="1"/>
      <c r="C50" s="1"/>
      <c r="D50" s="17"/>
    </row>
    <row r="51" spans="1:4" x14ac:dyDescent="0.2">
      <c r="A51" s="1"/>
      <c r="B51" s="1"/>
      <c r="C51" s="1"/>
      <c r="D51" s="17"/>
    </row>
    <row r="52" spans="1:4" x14ac:dyDescent="0.2">
      <c r="A52" s="1"/>
      <c r="B52" s="1"/>
      <c r="C52" s="1"/>
      <c r="D52" s="17"/>
    </row>
    <row r="53" spans="1:4" x14ac:dyDescent="0.2">
      <c r="A53" s="1"/>
      <c r="B53" s="1"/>
      <c r="C53" s="1"/>
      <c r="D53" s="17"/>
    </row>
    <row r="54" spans="1:4" x14ac:dyDescent="0.2">
      <c r="A54" s="1"/>
      <c r="B54" s="1"/>
      <c r="C54" s="1"/>
      <c r="D54" s="17"/>
    </row>
    <row r="55" spans="1:4" x14ac:dyDescent="0.2">
      <c r="A55" s="1"/>
      <c r="B55" s="1"/>
      <c r="C55" s="1"/>
      <c r="D55" s="17"/>
    </row>
    <row r="56" spans="1:4" x14ac:dyDescent="0.2">
      <c r="A56" s="1"/>
      <c r="B56" s="1"/>
      <c r="C56" s="1"/>
      <c r="D56" s="17"/>
    </row>
    <row r="57" spans="1:4" x14ac:dyDescent="0.2">
      <c r="A57" s="1"/>
      <c r="B57" s="1"/>
      <c r="C57" s="1"/>
      <c r="D57" s="17"/>
    </row>
    <row r="58" spans="1:4" x14ac:dyDescent="0.2">
      <c r="A58" s="1"/>
      <c r="B58" s="1"/>
      <c r="C58" s="1"/>
      <c r="D58" s="17"/>
    </row>
    <row r="59" spans="1:4" x14ac:dyDescent="0.2">
      <c r="A59" s="1"/>
      <c r="B59" s="1"/>
      <c r="C59" s="1"/>
      <c r="D59" s="17"/>
    </row>
    <row r="60" spans="1:4" x14ac:dyDescent="0.2">
      <c r="A60" s="1"/>
      <c r="B60" s="1"/>
      <c r="C60" s="1"/>
      <c r="D60" s="17"/>
    </row>
    <row r="61" spans="1:4" x14ac:dyDescent="0.2">
      <c r="A61" s="1"/>
      <c r="B61" s="1"/>
      <c r="C61" s="1"/>
      <c r="D61" s="17"/>
    </row>
    <row r="62" spans="1:4" x14ac:dyDescent="0.2">
      <c r="A62" s="1"/>
      <c r="B62" s="1"/>
      <c r="C62" s="1"/>
      <c r="D62" s="17"/>
    </row>
    <row r="63" spans="1:4" x14ac:dyDescent="0.2">
      <c r="A63" s="1"/>
      <c r="B63" s="1"/>
      <c r="C63" s="1"/>
      <c r="D63" s="17"/>
    </row>
    <row r="64" spans="1:4" x14ac:dyDescent="0.2">
      <c r="A64" s="1"/>
      <c r="B64" s="1"/>
      <c r="C64" s="1"/>
      <c r="D64" s="17"/>
    </row>
    <row r="65" spans="1:4" x14ac:dyDescent="0.2">
      <c r="A65" s="1"/>
      <c r="B65" s="1"/>
      <c r="C65" s="1"/>
      <c r="D65" s="17"/>
    </row>
    <row r="66" spans="1:4" x14ac:dyDescent="0.2">
      <c r="A66" s="1"/>
      <c r="B66" s="1"/>
      <c r="C66" s="1"/>
      <c r="D66" s="17"/>
    </row>
    <row r="67" spans="1:4" x14ac:dyDescent="0.2">
      <c r="A67" s="1"/>
      <c r="B67" s="1"/>
      <c r="C67" s="1"/>
      <c r="D67" s="17"/>
    </row>
    <row r="68" spans="1:4" x14ac:dyDescent="0.2">
      <c r="A68" s="1"/>
      <c r="B68" s="1"/>
      <c r="C68" s="1"/>
      <c r="D68" s="17"/>
    </row>
    <row r="69" spans="1:4" x14ac:dyDescent="0.2">
      <c r="A69" s="1"/>
      <c r="B69" s="1"/>
      <c r="C69" s="1"/>
      <c r="D69" s="17"/>
    </row>
    <row r="70" spans="1:4" x14ac:dyDescent="0.2">
      <c r="A70" s="1"/>
      <c r="B70" s="1"/>
      <c r="C70" s="1"/>
      <c r="D70" s="17"/>
    </row>
    <row r="71" spans="1:4" x14ac:dyDescent="0.2">
      <c r="A71" s="1"/>
      <c r="B71" s="1"/>
      <c r="C71" s="1"/>
      <c r="D71" s="17"/>
    </row>
    <row r="72" spans="1:4" x14ac:dyDescent="0.2">
      <c r="A72" s="1"/>
      <c r="B72" s="1"/>
      <c r="C72" s="1"/>
      <c r="D72" s="17"/>
    </row>
    <row r="73" spans="1:4" x14ac:dyDescent="0.2">
      <c r="A73" s="1"/>
      <c r="B73" s="1"/>
      <c r="C73" s="1"/>
      <c r="D73" s="17"/>
    </row>
    <row r="74" spans="1:4" x14ac:dyDescent="0.2">
      <c r="A74" s="1"/>
      <c r="B74" s="1"/>
      <c r="C74" s="1"/>
      <c r="D74" s="17"/>
    </row>
    <row r="75" spans="1:4" x14ac:dyDescent="0.2">
      <c r="A75" s="1"/>
      <c r="B75" s="1"/>
      <c r="C75" s="1"/>
      <c r="D75" s="17"/>
    </row>
    <row r="76" spans="1:4" x14ac:dyDescent="0.2">
      <c r="A76" s="1"/>
      <c r="B76" s="1"/>
      <c r="C76" s="1"/>
      <c r="D76" s="17"/>
    </row>
    <row r="77" spans="1:4" x14ac:dyDescent="0.2">
      <c r="A77" s="1"/>
      <c r="B77" s="1"/>
      <c r="C77" s="1"/>
      <c r="D77" s="17"/>
    </row>
    <row r="78" spans="1:4" x14ac:dyDescent="0.2">
      <c r="A78" s="1"/>
      <c r="B78" s="1"/>
      <c r="C78" s="1"/>
      <c r="D78" s="17"/>
    </row>
    <row r="79" spans="1:4" x14ac:dyDescent="0.2">
      <c r="A79" s="1"/>
      <c r="B79" s="1"/>
      <c r="C79" s="1"/>
      <c r="D79" s="17"/>
    </row>
    <row r="80" spans="1:4" x14ac:dyDescent="0.2">
      <c r="A80" s="1"/>
      <c r="B80" s="1"/>
      <c r="C80" s="1"/>
      <c r="D80" s="17"/>
    </row>
    <row r="81" spans="1:4" x14ac:dyDescent="0.2">
      <c r="A81" s="1"/>
      <c r="B81" s="1"/>
      <c r="C81" s="1"/>
      <c r="D81" s="17"/>
    </row>
    <row r="82" spans="1:4" x14ac:dyDescent="0.2">
      <c r="A82" s="1"/>
      <c r="B82" s="1"/>
      <c r="C82" s="1"/>
      <c r="D82" s="17"/>
    </row>
    <row r="83" spans="1:4" x14ac:dyDescent="0.2">
      <c r="A83" s="1"/>
      <c r="B83" s="1"/>
      <c r="C83" s="1"/>
      <c r="D83" s="17"/>
    </row>
    <row r="84" spans="1:4" x14ac:dyDescent="0.2">
      <c r="A84" s="1"/>
      <c r="B84" s="1"/>
      <c r="C84" s="1"/>
      <c r="D84" s="17"/>
    </row>
    <row r="85" spans="1:4" x14ac:dyDescent="0.2">
      <c r="A85" s="1"/>
      <c r="B85" s="1"/>
      <c r="C85" s="1"/>
      <c r="D85" s="17"/>
    </row>
    <row r="86" spans="1:4" x14ac:dyDescent="0.2">
      <c r="A86" s="1"/>
      <c r="B86" s="1"/>
      <c r="C86" s="1"/>
      <c r="D86" s="17"/>
    </row>
    <row r="87" spans="1:4" x14ac:dyDescent="0.2">
      <c r="A87" s="1"/>
      <c r="B87" s="1"/>
      <c r="C87" s="1"/>
      <c r="D87" s="17"/>
    </row>
    <row r="88" spans="1:4" x14ac:dyDescent="0.2">
      <c r="A88" s="1"/>
      <c r="B88" s="1"/>
      <c r="C88" s="1"/>
      <c r="D88" s="17"/>
    </row>
    <row r="89" spans="1:4" x14ac:dyDescent="0.2">
      <c r="A89" s="1"/>
      <c r="B89" s="1"/>
      <c r="C89" s="1"/>
      <c r="D89" s="17"/>
    </row>
    <row r="90" spans="1:4" x14ac:dyDescent="0.2">
      <c r="A90" s="1"/>
      <c r="B90" s="1"/>
      <c r="C90" s="1"/>
      <c r="D90" s="17"/>
    </row>
    <row r="91" spans="1:4" x14ac:dyDescent="0.2">
      <c r="A91" s="1"/>
      <c r="B91" s="1"/>
      <c r="C91" s="1"/>
      <c r="D91" s="17"/>
    </row>
    <row r="92" spans="1:4" x14ac:dyDescent="0.2">
      <c r="A92" s="1"/>
      <c r="B92" s="1"/>
      <c r="C92" s="1"/>
      <c r="D92" s="17"/>
    </row>
    <row r="93" spans="1:4" x14ac:dyDescent="0.2">
      <c r="A93" s="1"/>
      <c r="B93" s="1"/>
      <c r="C93" s="1"/>
      <c r="D93" s="17"/>
    </row>
    <row r="94" spans="1:4" x14ac:dyDescent="0.2">
      <c r="A94" s="1"/>
      <c r="B94" s="1"/>
      <c r="C94" s="1"/>
      <c r="D94" s="17"/>
    </row>
    <row r="95" spans="1:4" x14ac:dyDescent="0.2">
      <c r="A95" s="1"/>
      <c r="B95" s="1"/>
      <c r="C95" s="1"/>
      <c r="D95" s="17"/>
    </row>
    <row r="96" spans="1:4" x14ac:dyDescent="0.2">
      <c r="A96" s="1"/>
      <c r="B96" s="1"/>
      <c r="C96" s="1"/>
      <c r="D96" s="17"/>
    </row>
    <row r="97" spans="1:4" x14ac:dyDescent="0.2">
      <c r="A97" s="1"/>
      <c r="B97" s="1"/>
      <c r="C97" s="1"/>
      <c r="D97" s="17"/>
    </row>
    <row r="98" spans="1:4" x14ac:dyDescent="0.2">
      <c r="A98" s="1"/>
      <c r="B98" s="1"/>
      <c r="C98" s="1"/>
      <c r="D98" s="17"/>
    </row>
    <row r="99" spans="1:4" x14ac:dyDescent="0.2">
      <c r="A99" s="1"/>
      <c r="B99" s="1"/>
      <c r="C99" s="1"/>
      <c r="D99" s="17"/>
    </row>
    <row r="100" spans="1:4" x14ac:dyDescent="0.2">
      <c r="A100" s="1"/>
      <c r="B100" s="1"/>
      <c r="C100" s="1"/>
      <c r="D100" s="17"/>
    </row>
    <row r="101" spans="1:4" x14ac:dyDescent="0.2">
      <c r="A101" s="1"/>
      <c r="B101" s="1"/>
      <c r="C101" s="1"/>
      <c r="D101" s="17"/>
    </row>
    <row r="102" spans="1:4" x14ac:dyDescent="0.2">
      <c r="A102" s="1"/>
      <c r="B102" s="1"/>
      <c r="C102" s="1"/>
      <c r="D102" s="17"/>
    </row>
    <row r="103" spans="1:4" x14ac:dyDescent="0.2">
      <c r="A103" s="1"/>
      <c r="B103" s="1"/>
      <c r="C103" s="1"/>
      <c r="D103" s="17"/>
    </row>
    <row r="104" spans="1:4" x14ac:dyDescent="0.2">
      <c r="A104" s="1"/>
      <c r="B104" s="1"/>
      <c r="C104" s="1"/>
      <c r="D104" s="17"/>
    </row>
    <row r="105" spans="1:4" x14ac:dyDescent="0.2">
      <c r="A105" s="1"/>
      <c r="B105" s="1"/>
      <c r="C105" s="1"/>
      <c r="D105" s="17"/>
    </row>
    <row r="106" spans="1:4" x14ac:dyDescent="0.2">
      <c r="A106" s="1"/>
      <c r="B106" s="1"/>
      <c r="C106" s="1"/>
      <c r="D106" s="17"/>
    </row>
    <row r="107" spans="1:4" x14ac:dyDescent="0.2">
      <c r="A107" s="1"/>
      <c r="B107" s="1"/>
      <c r="C107" s="1"/>
      <c r="D107" s="17"/>
    </row>
    <row r="108" spans="1:4" x14ac:dyDescent="0.2">
      <c r="A108" s="1"/>
      <c r="B108" s="1"/>
      <c r="C108" s="1"/>
      <c r="D108" s="17"/>
    </row>
    <row r="109" spans="1:4" x14ac:dyDescent="0.2">
      <c r="A109" s="1"/>
      <c r="B109" s="1"/>
      <c r="C109" s="1"/>
      <c r="D109" s="17"/>
    </row>
    <row r="110" spans="1:4" x14ac:dyDescent="0.2">
      <c r="A110" s="1"/>
      <c r="B110" s="1"/>
      <c r="C110" s="1"/>
      <c r="D110" s="17"/>
    </row>
    <row r="111" spans="1:4" x14ac:dyDescent="0.2">
      <c r="A111" s="1"/>
      <c r="B111" s="1"/>
      <c r="C111" s="1"/>
      <c r="D111" s="17"/>
    </row>
    <row r="112" spans="1:4" x14ac:dyDescent="0.2">
      <c r="A112" s="1"/>
      <c r="B112" s="1"/>
      <c r="C112" s="1"/>
      <c r="D112" s="17"/>
    </row>
    <row r="113" spans="1:4" x14ac:dyDescent="0.2">
      <c r="A113" s="1"/>
      <c r="B113" s="1"/>
      <c r="C113" s="1"/>
      <c r="D113" s="17"/>
    </row>
    <row r="114" spans="1:4" x14ac:dyDescent="0.2">
      <c r="A114" s="1"/>
      <c r="B114" s="1"/>
      <c r="C114" s="1"/>
      <c r="D114" s="17"/>
    </row>
    <row r="115" spans="1:4" x14ac:dyDescent="0.2">
      <c r="A115" s="1"/>
      <c r="B115" s="1"/>
      <c r="C115" s="1"/>
      <c r="D115" s="17"/>
    </row>
    <row r="116" spans="1:4" x14ac:dyDescent="0.2">
      <c r="A116" s="1"/>
      <c r="B116" s="1"/>
      <c r="C116" s="1"/>
      <c r="D116" s="17"/>
    </row>
    <row r="117" spans="1:4" x14ac:dyDescent="0.2">
      <c r="A117" s="1"/>
      <c r="B117" s="1"/>
      <c r="C117" s="1"/>
      <c r="D117" s="17"/>
    </row>
    <row r="118" spans="1:4" x14ac:dyDescent="0.2">
      <c r="A118" s="1"/>
      <c r="B118" s="1"/>
      <c r="C118" s="1"/>
      <c r="D118" s="17"/>
    </row>
    <row r="119" spans="1:4" x14ac:dyDescent="0.2">
      <c r="A119" s="1"/>
      <c r="B119" s="1"/>
      <c r="C119" s="1"/>
      <c r="D119" s="17"/>
    </row>
    <row r="120" spans="1:4" x14ac:dyDescent="0.2">
      <c r="A120" s="1"/>
      <c r="B120" s="1"/>
      <c r="C120" s="1"/>
      <c r="D120" s="17"/>
    </row>
    <row r="121" spans="1:4" x14ac:dyDescent="0.2">
      <c r="A121" s="1"/>
      <c r="B121" s="1"/>
      <c r="C121" s="1"/>
      <c r="D121" s="17"/>
    </row>
    <row r="122" spans="1:4" x14ac:dyDescent="0.2">
      <c r="A122" s="1"/>
      <c r="B122" s="1"/>
      <c r="C122" s="1"/>
      <c r="D122" s="17"/>
    </row>
    <row r="123" spans="1:4" x14ac:dyDescent="0.2">
      <c r="A123" s="1"/>
      <c r="B123" s="1"/>
      <c r="C123" s="1"/>
      <c r="D123" s="17"/>
    </row>
    <row r="124" spans="1:4" x14ac:dyDescent="0.2">
      <c r="A124" s="1"/>
      <c r="B124" s="1"/>
      <c r="C124" s="1"/>
      <c r="D124" s="17"/>
    </row>
    <row r="125" spans="1:4" x14ac:dyDescent="0.2">
      <c r="A125" s="1"/>
      <c r="B125" s="1"/>
      <c r="C125" s="1"/>
      <c r="D125" s="17"/>
    </row>
    <row r="126" spans="1:4" x14ac:dyDescent="0.2">
      <c r="A126" s="1"/>
      <c r="B126" s="1"/>
      <c r="C126" s="1"/>
      <c r="D126" s="17"/>
    </row>
    <row r="127" spans="1:4" x14ac:dyDescent="0.2">
      <c r="A127" s="1"/>
      <c r="B127" s="1"/>
      <c r="C127" s="1"/>
      <c r="D127" s="17"/>
    </row>
    <row r="128" spans="1:4" x14ac:dyDescent="0.2">
      <c r="A128" s="1"/>
      <c r="B128" s="1"/>
      <c r="C128" s="1"/>
      <c r="D128" s="17"/>
    </row>
    <row r="129" spans="1:4" x14ac:dyDescent="0.2">
      <c r="A129" s="1"/>
      <c r="B129" s="1"/>
      <c r="C129" s="1"/>
      <c r="D129" s="17"/>
    </row>
    <row r="130" spans="1:4" x14ac:dyDescent="0.2">
      <c r="A130" s="1"/>
      <c r="B130" s="1"/>
      <c r="C130" s="1"/>
      <c r="D130" s="17"/>
    </row>
    <row r="131" spans="1:4" x14ac:dyDescent="0.2">
      <c r="A131" s="1"/>
      <c r="B131" s="1"/>
      <c r="C131" s="1"/>
      <c r="D131" s="17"/>
    </row>
    <row r="132" spans="1:4" x14ac:dyDescent="0.2">
      <c r="A132" s="1"/>
      <c r="B132" s="1"/>
      <c r="C132" s="1"/>
      <c r="D132" s="17"/>
    </row>
    <row r="133" spans="1:4" x14ac:dyDescent="0.2">
      <c r="A133" s="1"/>
      <c r="B133" s="1"/>
      <c r="C133" s="1"/>
      <c r="D133" s="17"/>
    </row>
    <row r="134" spans="1:4" x14ac:dyDescent="0.2">
      <c r="A134" s="1"/>
      <c r="B134" s="1"/>
      <c r="C134" s="1"/>
      <c r="D134" s="17"/>
    </row>
    <row r="135" spans="1:4" x14ac:dyDescent="0.2">
      <c r="A135" s="1"/>
      <c r="B135" s="1"/>
      <c r="C135" s="1"/>
      <c r="D135" s="17"/>
    </row>
    <row r="136" spans="1:4" x14ac:dyDescent="0.2">
      <c r="A136" s="1"/>
      <c r="B136" s="1"/>
      <c r="C136" s="1"/>
      <c r="D136" s="17"/>
    </row>
    <row r="137" spans="1:4" x14ac:dyDescent="0.2">
      <c r="A137" s="1"/>
      <c r="B137" s="1"/>
      <c r="C137" s="1"/>
      <c r="D137" s="17"/>
    </row>
    <row r="138" spans="1:4" x14ac:dyDescent="0.2">
      <c r="A138" s="1"/>
      <c r="B138" s="1"/>
      <c r="C138" s="1"/>
      <c r="D138" s="17"/>
    </row>
    <row r="139" spans="1:4" x14ac:dyDescent="0.2">
      <c r="A139" s="1"/>
      <c r="B139" s="1"/>
      <c r="C139" s="1"/>
      <c r="D139" s="17"/>
    </row>
    <row r="140" spans="1:4" x14ac:dyDescent="0.2">
      <c r="A140" s="1"/>
      <c r="B140" s="1"/>
      <c r="C140" s="1"/>
      <c r="D140" s="17"/>
    </row>
    <row r="141" spans="1:4" x14ac:dyDescent="0.2">
      <c r="A141" s="1"/>
      <c r="B141" s="1"/>
      <c r="C141" s="1"/>
      <c r="D141" s="17"/>
    </row>
    <row r="142" spans="1:4" x14ac:dyDescent="0.2">
      <c r="A142" s="1"/>
      <c r="B142" s="1"/>
      <c r="C142" s="1"/>
      <c r="D142" s="17"/>
    </row>
    <row r="143" spans="1:4" x14ac:dyDescent="0.2">
      <c r="A143" s="1"/>
      <c r="B143" s="1"/>
      <c r="C143" s="1"/>
      <c r="D143" s="17"/>
    </row>
    <row r="144" spans="1:4" x14ac:dyDescent="0.2">
      <c r="A144" s="1"/>
      <c r="B144" s="1"/>
      <c r="C144" s="1"/>
      <c r="D144" s="17"/>
    </row>
    <row r="145" spans="1:4" x14ac:dyDescent="0.2">
      <c r="A145" s="1"/>
      <c r="B145" s="1"/>
      <c r="C145" s="1"/>
      <c r="D145" s="17"/>
    </row>
    <row r="146" spans="1:4" x14ac:dyDescent="0.2">
      <c r="A146" s="1"/>
      <c r="B146" s="1"/>
      <c r="C146" s="1"/>
      <c r="D146" s="17"/>
    </row>
    <row r="147" spans="1:4" x14ac:dyDescent="0.2">
      <c r="A147" s="1"/>
      <c r="B147" s="1"/>
      <c r="C147" s="1"/>
      <c r="D147" s="17"/>
    </row>
    <row r="148" spans="1:4" x14ac:dyDescent="0.2">
      <c r="A148" s="1"/>
      <c r="B148" s="1"/>
      <c r="C148" s="1"/>
      <c r="D148" s="17"/>
    </row>
    <row r="149" spans="1:4" x14ac:dyDescent="0.2">
      <c r="A149" s="1"/>
      <c r="B149" s="1"/>
      <c r="C149" s="1"/>
      <c r="D149" s="17"/>
    </row>
    <row r="150" spans="1:4" x14ac:dyDescent="0.2">
      <c r="A150" s="1"/>
      <c r="B150" s="1"/>
      <c r="C150" s="1"/>
      <c r="D150" s="17"/>
    </row>
    <row r="151" spans="1:4" x14ac:dyDescent="0.2">
      <c r="A151" s="1"/>
      <c r="B151" s="1"/>
      <c r="C151" s="1"/>
      <c r="D151" s="17"/>
    </row>
    <row r="152" spans="1:4" x14ac:dyDescent="0.2">
      <c r="A152" s="1"/>
      <c r="B152" s="1"/>
      <c r="C152" s="1"/>
      <c r="D152" s="17"/>
    </row>
    <row r="153" spans="1:4" x14ac:dyDescent="0.2">
      <c r="A153" s="1"/>
      <c r="B153" s="1"/>
      <c r="C153" s="1"/>
      <c r="D153" s="17"/>
    </row>
    <row r="154" spans="1:4" x14ac:dyDescent="0.2">
      <c r="A154" s="1"/>
      <c r="B154" s="1"/>
      <c r="C154" s="1"/>
      <c r="D154" s="17"/>
    </row>
    <row r="155" spans="1:4" x14ac:dyDescent="0.2">
      <c r="A155" s="1"/>
      <c r="B155" s="1"/>
      <c r="C155" s="1"/>
      <c r="D155" s="17"/>
    </row>
    <row r="156" spans="1:4" x14ac:dyDescent="0.2">
      <c r="A156" s="1"/>
      <c r="B156" s="1"/>
      <c r="C156" s="1"/>
      <c r="D156" s="17"/>
    </row>
    <row r="157" spans="1:4" x14ac:dyDescent="0.2">
      <c r="A157" s="1"/>
      <c r="B157" s="1"/>
      <c r="C157" s="1"/>
      <c r="D157" s="17"/>
    </row>
    <row r="158" spans="1:4" x14ac:dyDescent="0.2">
      <c r="A158" s="1"/>
      <c r="B158" s="1"/>
      <c r="C158" s="1"/>
      <c r="D158" s="17"/>
    </row>
    <row r="159" spans="1:4" x14ac:dyDescent="0.2">
      <c r="A159" s="1"/>
      <c r="B159" s="1"/>
      <c r="C159" s="1"/>
      <c r="D159" s="17"/>
    </row>
    <row r="160" spans="1:4" x14ac:dyDescent="0.2">
      <c r="A160" s="1"/>
      <c r="B160" s="1"/>
      <c r="C160" s="1"/>
      <c r="D160" s="17"/>
    </row>
    <row r="161" spans="1:4" x14ac:dyDescent="0.2">
      <c r="A161" s="1"/>
      <c r="B161" s="1"/>
      <c r="C161" s="1"/>
      <c r="D161" s="17"/>
    </row>
    <row r="162" spans="1:4" x14ac:dyDescent="0.2">
      <c r="A162" s="1"/>
      <c r="B162" s="1"/>
      <c r="C162" s="1"/>
      <c r="D162" s="17"/>
    </row>
    <row r="163" spans="1:4" x14ac:dyDescent="0.2">
      <c r="A163" s="1"/>
      <c r="B163" s="1"/>
      <c r="C163" s="1"/>
      <c r="D163" s="17"/>
    </row>
    <row r="164" spans="1:4" x14ac:dyDescent="0.2">
      <c r="A164" s="1"/>
      <c r="B164" s="1"/>
      <c r="C164" s="1"/>
      <c r="D164" s="17"/>
    </row>
    <row r="165" spans="1:4" x14ac:dyDescent="0.2">
      <c r="A165" s="1"/>
      <c r="B165" s="1"/>
      <c r="C165" s="1"/>
      <c r="D165" s="17"/>
    </row>
    <row r="166" spans="1:4" x14ac:dyDescent="0.2">
      <c r="A166" s="1"/>
      <c r="B166" s="1"/>
      <c r="C166" s="1"/>
      <c r="D166" s="17"/>
    </row>
    <row r="167" spans="1:4" x14ac:dyDescent="0.2">
      <c r="A167" s="1"/>
      <c r="B167" s="1"/>
      <c r="C167" s="1"/>
      <c r="D167" s="17"/>
    </row>
    <row r="168" spans="1:4" x14ac:dyDescent="0.2">
      <c r="A168" s="1"/>
      <c r="B168" s="1"/>
      <c r="C168" s="1"/>
      <c r="D168" s="17"/>
    </row>
    <row r="169" spans="1:4" x14ac:dyDescent="0.2">
      <c r="A169" s="1"/>
      <c r="B169" s="1"/>
      <c r="C169" s="1"/>
      <c r="D169" s="17"/>
    </row>
    <row r="170" spans="1:4" x14ac:dyDescent="0.2">
      <c r="A170" s="1"/>
      <c r="B170" s="1"/>
      <c r="C170" s="1"/>
      <c r="D170" s="17"/>
    </row>
    <row r="171" spans="1:4" x14ac:dyDescent="0.2">
      <c r="A171" s="1"/>
      <c r="B171" s="1"/>
      <c r="C171" s="1"/>
      <c r="D171" s="17"/>
    </row>
    <row r="172" spans="1:4" x14ac:dyDescent="0.2">
      <c r="A172" s="1"/>
      <c r="B172" s="1"/>
      <c r="C172" s="1"/>
      <c r="D172" s="17"/>
    </row>
    <row r="173" spans="1:4" x14ac:dyDescent="0.2">
      <c r="A173" s="1"/>
      <c r="B173" s="1"/>
      <c r="C173" s="1"/>
      <c r="D173" s="17"/>
    </row>
    <row r="174" spans="1:4" x14ac:dyDescent="0.2">
      <c r="A174" s="1"/>
      <c r="B174" s="1"/>
      <c r="C174" s="1"/>
      <c r="D174" s="17"/>
    </row>
    <row r="175" spans="1:4" x14ac:dyDescent="0.2">
      <c r="A175" s="1"/>
      <c r="B175" s="1"/>
      <c r="C175" s="1"/>
      <c r="D175" s="17"/>
    </row>
    <row r="176" spans="1:4" x14ac:dyDescent="0.2">
      <c r="A176" s="1"/>
      <c r="B176" s="1"/>
      <c r="C176" s="1"/>
      <c r="D176" s="17"/>
    </row>
    <row r="177" spans="1:4" x14ac:dyDescent="0.2">
      <c r="A177" s="1"/>
      <c r="B177" s="1"/>
      <c r="C177" s="1"/>
      <c r="D177" s="17"/>
    </row>
    <row r="178" spans="1:4" x14ac:dyDescent="0.2">
      <c r="A178" s="1"/>
      <c r="B178" s="1"/>
      <c r="C178" s="1"/>
      <c r="D178" s="17"/>
    </row>
    <row r="179" spans="1:4" x14ac:dyDescent="0.2">
      <c r="A179" s="1"/>
      <c r="B179" s="1"/>
      <c r="C179" s="1"/>
      <c r="D179" s="17"/>
    </row>
    <row r="180" spans="1:4" x14ac:dyDescent="0.2">
      <c r="A180" s="1"/>
      <c r="B180" s="1"/>
      <c r="C180" s="1"/>
      <c r="D180" s="17"/>
    </row>
    <row r="181" spans="1:4" x14ac:dyDescent="0.2">
      <c r="A181" s="1"/>
      <c r="B181" s="1"/>
      <c r="C181" s="1"/>
      <c r="D181" s="17"/>
    </row>
    <row r="182" spans="1:4" x14ac:dyDescent="0.2">
      <c r="A182" s="1"/>
      <c r="B182" s="1"/>
      <c r="C182" s="1"/>
      <c r="D182" s="17"/>
    </row>
    <row r="183" spans="1:4" x14ac:dyDescent="0.2">
      <c r="A183" s="1"/>
      <c r="B183" s="1"/>
      <c r="C183" s="1"/>
      <c r="D183" s="17"/>
    </row>
    <row r="184" spans="1:4" x14ac:dyDescent="0.2">
      <c r="A184" s="1"/>
      <c r="B184" s="1"/>
      <c r="C184" s="1"/>
      <c r="D184" s="17"/>
    </row>
    <row r="185" spans="1:4" x14ac:dyDescent="0.2">
      <c r="A185" s="1"/>
      <c r="B185" s="1"/>
      <c r="C185" s="1"/>
      <c r="D185" s="17"/>
    </row>
    <row r="186" spans="1:4" x14ac:dyDescent="0.2">
      <c r="A186" s="1"/>
      <c r="B186" s="1"/>
      <c r="C186" s="1"/>
      <c r="D186" s="17"/>
    </row>
    <row r="187" spans="1:4" x14ac:dyDescent="0.2">
      <c r="A187" s="1"/>
      <c r="B187" s="1"/>
      <c r="C187" s="1"/>
      <c r="D187" s="17"/>
    </row>
    <row r="188" spans="1:4" x14ac:dyDescent="0.2">
      <c r="A188" s="1"/>
      <c r="B188" s="1"/>
      <c r="C188" s="1"/>
      <c r="D188" s="17"/>
    </row>
    <row r="189" spans="1:4" x14ac:dyDescent="0.2">
      <c r="A189" s="1"/>
      <c r="B189" s="1"/>
      <c r="C189" s="1"/>
      <c r="D189" s="17"/>
    </row>
    <row r="190" spans="1:4" x14ac:dyDescent="0.2">
      <c r="A190" s="1"/>
      <c r="B190" s="1"/>
      <c r="C190" s="1"/>
      <c r="D190" s="17"/>
    </row>
    <row r="191" spans="1:4" x14ac:dyDescent="0.2">
      <c r="A191" s="1"/>
      <c r="B191" s="1"/>
      <c r="C191" s="1"/>
      <c r="D191" s="17"/>
    </row>
    <row r="192" spans="1:4" x14ac:dyDescent="0.2">
      <c r="A192" s="1"/>
      <c r="B192" s="1"/>
      <c r="C192" s="1"/>
      <c r="D192" s="17"/>
    </row>
    <row r="193" spans="1:4" x14ac:dyDescent="0.2">
      <c r="A193" s="1"/>
      <c r="B193" s="1"/>
      <c r="C193" s="1"/>
      <c r="D193" s="17"/>
    </row>
    <row r="194" spans="1:4" x14ac:dyDescent="0.2">
      <c r="A194" s="1"/>
      <c r="B194" s="1"/>
      <c r="C194" s="1"/>
      <c r="D194" s="17"/>
    </row>
    <row r="195" spans="1:4" x14ac:dyDescent="0.2">
      <c r="A195" s="1"/>
      <c r="B195" s="1"/>
      <c r="C195" s="1"/>
      <c r="D195" s="17"/>
    </row>
    <row r="196" spans="1:4" x14ac:dyDescent="0.2">
      <c r="A196" s="1"/>
      <c r="B196" s="1"/>
      <c r="C196" s="1"/>
      <c r="D196" s="17"/>
    </row>
    <row r="197" spans="1:4" x14ac:dyDescent="0.2">
      <c r="A197" s="1"/>
      <c r="B197" s="1"/>
      <c r="C197" s="1"/>
      <c r="D197" s="17"/>
    </row>
    <row r="198" spans="1:4" x14ac:dyDescent="0.2">
      <c r="A198" s="1"/>
      <c r="B198" s="1"/>
      <c r="C198" s="1"/>
      <c r="D198" s="17"/>
    </row>
    <row r="199" spans="1:4" x14ac:dyDescent="0.2">
      <c r="A199" s="1"/>
      <c r="B199" s="1"/>
      <c r="C199" s="1"/>
      <c r="D199" s="17"/>
    </row>
    <row r="200" spans="1:4" x14ac:dyDescent="0.2">
      <c r="A200" s="1"/>
      <c r="B200" s="1"/>
      <c r="C200" s="1"/>
      <c r="D200" s="17"/>
    </row>
    <row r="201" spans="1:4" x14ac:dyDescent="0.2">
      <c r="A201" s="1"/>
      <c r="B201" s="1"/>
      <c r="C201" s="1"/>
      <c r="D201" s="17"/>
    </row>
    <row r="202" spans="1:4" x14ac:dyDescent="0.2">
      <c r="A202" s="1"/>
      <c r="B202" s="1"/>
      <c r="C202" s="1"/>
      <c r="D202" s="17"/>
    </row>
    <row r="203" spans="1:4" x14ac:dyDescent="0.2">
      <c r="A203" s="1"/>
      <c r="B203" s="1"/>
      <c r="C203" s="1"/>
      <c r="D203" s="17"/>
    </row>
    <row r="204" spans="1:4" x14ac:dyDescent="0.2">
      <c r="A204" s="1"/>
      <c r="B204" s="1"/>
      <c r="C204" s="1"/>
      <c r="D204" s="17"/>
    </row>
    <row r="205" spans="1:4" x14ac:dyDescent="0.2">
      <c r="A205" s="1"/>
      <c r="B205" s="1"/>
      <c r="C205" s="1"/>
      <c r="D205" s="17"/>
    </row>
    <row r="206" spans="1:4" x14ac:dyDescent="0.2">
      <c r="A206" s="1"/>
      <c r="B206" s="1"/>
      <c r="C206" s="1"/>
      <c r="D206" s="17"/>
    </row>
    <row r="207" spans="1:4" x14ac:dyDescent="0.2">
      <c r="A207" s="1"/>
      <c r="B207" s="1"/>
      <c r="C207" s="1"/>
      <c r="D207" s="17"/>
    </row>
    <row r="208" spans="1:4" x14ac:dyDescent="0.2">
      <c r="A208" s="1"/>
      <c r="B208" s="1"/>
      <c r="C208" s="1"/>
      <c r="D208" s="17"/>
    </row>
    <row r="209" spans="1:4" x14ac:dyDescent="0.2">
      <c r="A209" s="1"/>
      <c r="B209" s="1"/>
      <c r="C209" s="1"/>
      <c r="D209" s="17"/>
    </row>
    <row r="210" spans="1:4" x14ac:dyDescent="0.2">
      <c r="A210" s="1"/>
      <c r="B210" s="1"/>
      <c r="C210" s="1"/>
      <c r="D210" s="17"/>
    </row>
    <row r="211" spans="1:4" x14ac:dyDescent="0.2">
      <c r="A211" s="1"/>
      <c r="B211" s="1"/>
      <c r="C211" s="1"/>
      <c r="D211" s="17"/>
    </row>
    <row r="212" spans="1:4" x14ac:dyDescent="0.2">
      <c r="A212" s="1"/>
      <c r="B212" s="1"/>
      <c r="C212" s="1"/>
      <c r="D212" s="17"/>
    </row>
    <row r="213" spans="1:4" x14ac:dyDescent="0.2">
      <c r="A213" s="1"/>
      <c r="B213" s="1"/>
      <c r="C213" s="1"/>
      <c r="D213" s="17"/>
    </row>
    <row r="214" spans="1:4" x14ac:dyDescent="0.2">
      <c r="A214" s="1"/>
      <c r="B214" s="1"/>
      <c r="C214" s="1"/>
      <c r="D214" s="17"/>
    </row>
    <row r="215" spans="1:4" x14ac:dyDescent="0.2">
      <c r="A215" s="1"/>
      <c r="B215" s="1"/>
      <c r="C215" s="1"/>
      <c r="D215" s="17"/>
    </row>
    <row r="216" spans="1:4" x14ac:dyDescent="0.2">
      <c r="A216" s="1"/>
      <c r="B216" s="1"/>
      <c r="C216" s="1"/>
      <c r="D216" s="17"/>
    </row>
    <row r="217" spans="1:4" x14ac:dyDescent="0.2">
      <c r="A217" s="1"/>
      <c r="B217" s="1"/>
      <c r="C217" s="1"/>
      <c r="D217" s="17"/>
    </row>
    <row r="218" spans="1:4" x14ac:dyDescent="0.2">
      <c r="A218" s="1"/>
      <c r="B218" s="1"/>
      <c r="C218" s="1"/>
      <c r="D218" s="17"/>
    </row>
    <row r="219" spans="1:4" x14ac:dyDescent="0.2">
      <c r="A219" s="1"/>
      <c r="B219" s="1"/>
      <c r="C219" s="1"/>
      <c r="D219" s="17"/>
    </row>
    <row r="220" spans="1:4" x14ac:dyDescent="0.2">
      <c r="A220" s="1"/>
      <c r="B220" s="1"/>
      <c r="C220" s="1"/>
      <c r="D220" s="17"/>
    </row>
    <row r="221" spans="1:4" x14ac:dyDescent="0.2">
      <c r="A221" s="1"/>
      <c r="B221" s="1"/>
      <c r="C221" s="1"/>
      <c r="D221" s="17"/>
    </row>
    <row r="222" spans="1:4" x14ac:dyDescent="0.2">
      <c r="A222" s="1"/>
      <c r="B222" s="1"/>
      <c r="C222" s="1"/>
      <c r="D222" s="17"/>
    </row>
    <row r="223" spans="1:4" x14ac:dyDescent="0.2">
      <c r="A223" s="1"/>
      <c r="B223" s="1"/>
      <c r="C223" s="1"/>
      <c r="D223" s="17"/>
    </row>
  </sheetData>
  <mergeCells count="4">
    <mergeCell ref="A1:F1"/>
    <mergeCell ref="A3:F3"/>
    <mergeCell ref="A4:F4"/>
    <mergeCell ref="A2:K2"/>
  </mergeCells>
  <pageMargins left="0.11811023622047245" right="0.11811023622047245" top="0.19685039370078741" bottom="0.19685039370078741" header="0" footer="0"/>
  <pageSetup paperSize="9" scale="93" fitToHeight="2" orientation="landscape" r:id="rId1"/>
  <rowBreaks count="1" manualBreakCount="1">
    <brk id="22" max="16383" man="1"/>
  </rowBreaks>
  <colBreaks count="1" manualBreakCount="1">
    <brk id="8" max="22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BD438-3324-CD47-B136-1043B2178017}">
  <dimension ref="A1:K13"/>
  <sheetViews>
    <sheetView tabSelected="1" zoomScale="130" zoomScaleNormal="130" workbookViewId="0">
      <selection activeCell="F11" sqref="F11"/>
    </sheetView>
  </sheetViews>
  <sheetFormatPr baseColWidth="10" defaultColWidth="11.5" defaultRowHeight="15" x14ac:dyDescent="0.2"/>
  <cols>
    <col min="2" max="2" width="44.1640625" customWidth="1"/>
    <col min="3" max="3" width="19.5" customWidth="1"/>
    <col min="4" max="4" width="17.6640625" customWidth="1"/>
    <col min="5" max="5" width="29.6640625" customWidth="1"/>
    <col min="6" max="6" width="19.83203125" customWidth="1"/>
  </cols>
  <sheetData>
    <row r="1" spans="1:11" ht="19" x14ac:dyDescent="0.2">
      <c r="A1" s="50" t="s">
        <v>34</v>
      </c>
      <c r="B1" s="51"/>
      <c r="C1" s="51"/>
      <c r="D1" s="51"/>
      <c r="E1" s="51"/>
      <c r="F1" s="51"/>
      <c r="G1" s="1"/>
      <c r="H1" s="1"/>
      <c r="I1" s="1"/>
      <c r="J1" s="1"/>
      <c r="K1" s="1"/>
    </row>
    <row r="2" spans="1:11" ht="21" x14ac:dyDescent="0.2">
      <c r="A2" s="52" t="s">
        <v>2</v>
      </c>
      <c r="B2" s="53"/>
      <c r="C2" s="53"/>
      <c r="D2" s="53"/>
      <c r="E2" s="53"/>
      <c r="F2" s="53"/>
      <c r="G2" s="53"/>
      <c r="H2" s="53"/>
      <c r="I2" s="53"/>
      <c r="J2" s="53"/>
      <c r="K2" s="53"/>
    </row>
    <row r="3" spans="1:11" ht="46.5" customHeight="1" x14ac:dyDescent="0.2">
      <c r="A3" s="54" t="s">
        <v>35</v>
      </c>
      <c r="B3" s="55"/>
      <c r="C3" s="55"/>
      <c r="D3" s="55"/>
      <c r="E3" s="55"/>
      <c r="F3" s="55"/>
      <c r="G3" s="1"/>
      <c r="H3" s="1"/>
      <c r="I3" s="1"/>
      <c r="J3" s="1"/>
      <c r="K3" s="1"/>
    </row>
    <row r="4" spans="1:11" ht="141" customHeight="1" x14ac:dyDescent="0.2">
      <c r="A4" s="64" t="s">
        <v>36</v>
      </c>
      <c r="B4" s="56"/>
      <c r="C4" s="56"/>
      <c r="D4" s="56"/>
      <c r="E4" s="56"/>
      <c r="F4" s="56"/>
      <c r="G4" s="1"/>
      <c r="H4" s="1"/>
      <c r="I4" s="1"/>
      <c r="J4" s="1"/>
      <c r="K4" s="1"/>
    </row>
    <row r="5" spans="1:11" x14ac:dyDescent="0.2">
      <c r="A5" s="3"/>
      <c r="B5" s="3" t="s">
        <v>6</v>
      </c>
      <c r="C5" s="3" t="s">
        <v>7</v>
      </c>
      <c r="D5" s="3" t="s">
        <v>8</v>
      </c>
      <c r="E5" s="3" t="s">
        <v>9</v>
      </c>
      <c r="F5" s="3" t="s">
        <v>10</v>
      </c>
      <c r="G5" s="4"/>
      <c r="H5" s="4"/>
      <c r="I5" s="4"/>
      <c r="J5" s="4"/>
      <c r="K5" s="4"/>
    </row>
    <row r="6" spans="1:11" x14ac:dyDescent="0.2">
      <c r="A6" s="6" t="s">
        <v>11</v>
      </c>
      <c r="B6" s="7" t="s">
        <v>38</v>
      </c>
      <c r="C6" s="8" t="s">
        <v>13</v>
      </c>
      <c r="D6" s="9">
        <v>70</v>
      </c>
      <c r="E6" s="10"/>
      <c r="F6" s="11">
        <f>+D6*E6</f>
        <v>0</v>
      </c>
      <c r="G6" s="1"/>
      <c r="H6" s="1"/>
      <c r="I6" s="1"/>
      <c r="J6" s="1"/>
      <c r="K6" s="1"/>
    </row>
    <row r="7" spans="1:11" x14ac:dyDescent="0.2">
      <c r="A7" s="6" t="s">
        <v>14</v>
      </c>
      <c r="B7" s="7" t="s">
        <v>15</v>
      </c>
      <c r="C7" s="8" t="s">
        <v>13</v>
      </c>
      <c r="D7" s="9">
        <v>30</v>
      </c>
      <c r="E7" s="10"/>
      <c r="F7" s="11">
        <f>+D7*E7</f>
        <v>0</v>
      </c>
      <c r="G7" s="1"/>
      <c r="H7" s="1"/>
      <c r="I7" s="1"/>
      <c r="J7" s="1"/>
      <c r="K7" s="1"/>
    </row>
    <row r="8" spans="1:11" ht="30" x14ac:dyDescent="0.2">
      <c r="A8" s="49" t="s">
        <v>16</v>
      </c>
      <c r="B8" s="34" t="s">
        <v>17</v>
      </c>
      <c r="C8" s="30" t="s">
        <v>18</v>
      </c>
      <c r="D8" s="9">
        <v>15</v>
      </c>
      <c r="E8" s="10"/>
      <c r="F8" s="11">
        <f t="shared" ref="F8:F9" si="0">+D8*E8</f>
        <v>0</v>
      </c>
      <c r="G8" s="1"/>
      <c r="H8" s="1"/>
      <c r="I8" s="1"/>
      <c r="J8" s="1"/>
      <c r="K8" s="1"/>
    </row>
    <row r="9" spans="1:11" ht="30" x14ac:dyDescent="0.2">
      <c r="A9" s="49" t="s">
        <v>19</v>
      </c>
      <c r="B9" s="34" t="s">
        <v>20</v>
      </c>
      <c r="C9" s="30" t="s">
        <v>18</v>
      </c>
      <c r="D9" s="9">
        <v>5</v>
      </c>
      <c r="E9" s="10"/>
      <c r="F9" s="11">
        <f t="shared" si="0"/>
        <v>0</v>
      </c>
      <c r="G9" s="1"/>
      <c r="H9" s="1"/>
      <c r="I9" s="1"/>
      <c r="J9" s="1"/>
      <c r="K9" s="1"/>
    </row>
    <row r="10" spans="1:11" x14ac:dyDescent="0.2">
      <c r="A10" s="6" t="s">
        <v>21</v>
      </c>
      <c r="B10" s="6" t="s">
        <v>22</v>
      </c>
      <c r="C10" s="12" t="s">
        <v>23</v>
      </c>
      <c r="D10" s="9">
        <v>20</v>
      </c>
      <c r="E10" s="10"/>
      <c r="F10" s="11">
        <f>+D10*E10</f>
        <v>0</v>
      </c>
      <c r="G10" s="1"/>
      <c r="H10" s="1"/>
      <c r="I10" s="1"/>
      <c r="J10" s="1"/>
      <c r="K10" s="1"/>
    </row>
    <row r="11" spans="1:11" x14ac:dyDescent="0.2">
      <c r="A11" s="6" t="s">
        <v>24</v>
      </c>
      <c r="B11" s="13" t="s">
        <v>25</v>
      </c>
      <c r="C11" s="14" t="s">
        <v>26</v>
      </c>
      <c r="D11" s="15">
        <v>50000</v>
      </c>
      <c r="E11" s="16"/>
      <c r="F11" s="11">
        <f>+D11*(1+E11)</f>
        <v>50000</v>
      </c>
      <c r="G11" s="1"/>
      <c r="H11" s="1"/>
      <c r="I11" s="1"/>
      <c r="J11" s="1"/>
      <c r="K11" s="1"/>
    </row>
    <row r="12" spans="1:11" x14ac:dyDescent="0.2">
      <c r="A12" s="1"/>
      <c r="B12" s="1"/>
      <c r="C12" s="1"/>
      <c r="D12" s="17"/>
      <c r="E12" s="1"/>
      <c r="F12" s="18"/>
      <c r="G12" s="1"/>
      <c r="H12" s="1"/>
      <c r="I12" s="1"/>
      <c r="J12" s="1"/>
      <c r="K12" s="1"/>
    </row>
    <row r="13" spans="1:11" ht="21" x14ac:dyDescent="0.25">
      <c r="A13" s="1"/>
      <c r="B13" s="2"/>
      <c r="C13" s="2"/>
      <c r="D13" s="17"/>
      <c r="E13" s="19" t="s">
        <v>27</v>
      </c>
      <c r="F13" s="20">
        <f>SUM(F6:F11)</f>
        <v>50000</v>
      </c>
      <c r="G13" s="1"/>
      <c r="H13" s="1"/>
      <c r="I13" s="1"/>
      <c r="J13" s="1"/>
      <c r="K13" s="1"/>
    </row>
  </sheetData>
  <mergeCells count="4">
    <mergeCell ref="A1:F1"/>
    <mergeCell ref="A2:K2"/>
    <mergeCell ref="A3:F3"/>
    <mergeCell ref="A4:F4"/>
  </mergeCells>
  <phoneticPr fontId="2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E5CE7512DEE4498E2A0B5B80B500A9" ma:contentTypeVersion="3" ma:contentTypeDescription="Create a new document." ma:contentTypeScope="" ma:versionID="35cc551414223885a62de13824868847">
  <xsd:schema xmlns:xsd="http://www.w3.org/2001/XMLSchema" xmlns:xs="http://www.w3.org/2001/XMLSchema" xmlns:p="http://schemas.microsoft.com/office/2006/metadata/properties" xmlns:ns2="dbf4a7c8-a210-41f7-8ebe-8516a7b40e13" targetNamespace="http://schemas.microsoft.com/office/2006/metadata/properties" ma:root="true" ma:fieldsID="3bf4d3a696e6181e6b2bee3fd420a958" ns2:_="">
    <xsd:import namespace="dbf4a7c8-a210-41f7-8ebe-8516a7b40e1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f4a7c8-a210-41f7-8ebe-8516a7b40e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E1625D-9C17-496D-8448-18CB63FADB9F}">
  <ds:schemaRefs>
    <ds:schemaRef ds:uri="http://schemas.microsoft.com/sharepoint/v3/contenttype/forms"/>
  </ds:schemaRefs>
</ds:datastoreItem>
</file>

<file path=customXml/itemProps2.xml><?xml version="1.0" encoding="utf-8"?>
<ds:datastoreItem xmlns:ds="http://schemas.openxmlformats.org/officeDocument/2006/customXml" ds:itemID="{F339698D-6F20-4E4A-921F-4012064F0E4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AAF03C-1E28-4DEF-8AD5-760C1FBE70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f4a7c8-a210-41f7-8ebe-8516a7b40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Regneark</vt:lpstr>
      </vt:variant>
      <vt:variant>
        <vt:i4>4</vt:i4>
      </vt:variant>
      <vt:variant>
        <vt:lpstr>Navngitte områder</vt:lpstr>
      </vt:variant>
      <vt:variant>
        <vt:i4>1</vt:i4>
      </vt:variant>
    </vt:vector>
  </HeadingPairs>
  <TitlesOfParts>
    <vt:vector size="5" baseType="lpstr">
      <vt:lpstr>Elektrikertjenester</vt:lpstr>
      <vt:lpstr>VVS og rørlegger</vt:lpstr>
      <vt:lpstr>Ventilasjon og blikkenslag</vt:lpstr>
      <vt:lpstr>Lås og beslag</vt:lpstr>
      <vt:lpstr>'Ventilasjon og blikkenslag'!Utskriftsområde</vt:lpstr>
    </vt:vector>
  </TitlesOfParts>
  <Manager/>
  <Company>Hedmark IKT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Håkon Farstad</dc:creator>
  <cp:keywords/>
  <dc:description/>
  <cp:lastModifiedBy>Elias Kvernmo-Holmlimo</cp:lastModifiedBy>
  <cp:revision/>
  <dcterms:created xsi:type="dcterms:W3CDTF">2021-09-27T07:59:51Z</dcterms:created>
  <dcterms:modified xsi:type="dcterms:W3CDTF">2026-05-20T06:37:53Z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0x01010018E5CE7512DEE4498E2A0B5B80B500A9</vt:lpwstr>
  </property>
</Properties>
</file>